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<x:sst xmlns:x="http://schemas.openxmlformats.org/spreadsheetml/2006/main" count="4395" uniqueCount="686">
  <x:si>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</x:si>
  <x:si>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</x:si>
  <x:si>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</x:si>
  <x:si>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</x:si>
  <x:si>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</x:si>
  <x:si>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</x:si>
  <x:si>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</x:si>
  <x:si>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</x:si>
  <x:si>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</x:si>
  <x:si>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</x:si>
  <x:si>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</x:si>
  <x:si>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</x:si>
  <x:si>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</x:si>
  <x:si>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</x:si>
  <x:si>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</x:si>
  <x:si>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</x:si>
  <x:si>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</x:si>
  <x:si>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</x:si>
  <x:si>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</x:si>
  <x:si>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</x:si>
  <x:si>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</x:si>
  <x:si>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</x:si>
  <x:si>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</x:si>
  <x:si>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</x:si>
  <x:si>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</x:si>
  <x:si>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</x:si>
  <x:si>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</x:si>
  <x:si>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</x:si>
  <x:si>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</x:si>
  <x:si>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</x:si>
  <x:si>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</x:si>
  <x:si>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</x:si>
  <x:si>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</x:si>
  <x:si>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</x:si>
  <x:si>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</x:si>
  <x:si>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</x:si>
  <x:si>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</x:si>
  <x:si>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</x:si>
  <x:si>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</x:si>
  <x:si>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</x:si>
  <x:si>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</x:si>
  <x:si>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</x:si>
  <x:si>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</x:si>
  <x:si>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</x:si>
  <x:si>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</x:si>
  <x:si>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</x:si>
  <x:si>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</x:si>
  <x:si>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</x:si>
  <x:si>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</x:si>
  <x:si>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</x:si>
  <x:si>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</x:si>
  <x:si>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</x:si>
  <x:si>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</x:si>
  <x:si>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</x:si>
  <x:si>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</x:si>
  <x:si>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</x:si>
  <x:si>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</x:si>
  <x:si>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</x:si>
  <x:si>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</x:si>
  <x:si>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</x:si>
  <x:si>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</x:si>
  <x:si>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</x:si>
  <x:si>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</x:si>
  <x:si>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</x:si>
  <x:si>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</x:si>
  <x:si>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</x:si>
  <x:si>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</x:si>
  <x:si>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</x:si>
  <x:si>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</x:si>
  <x:si>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</x:si>
  <x:si>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</x:si>
  <x:si>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</x:si>
  <x:si>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</x:si>
  <x:si>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</x:si>
  <x:si>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</x:si>
  <x:si>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</x:si>
  <x:si>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</x:si>
  <x:si>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</x:si>
  <x:si>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</x:si>
  <x:si>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</x:si>
  <x:si>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</x:si>
  <x:si>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</x:si>
  <x:si>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</x:si>
  <x:si>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</x:si>
  <x:si>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</x:si>
  <x:si>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</x:si>
  <x:si>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</x:si>
  <x:si>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</x:si>
  <x:si>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</x:si>
  <x:si>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</x:si>
  <x:si>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</x:si>
  <x:si>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</x:si>
  <x:si>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</x:si>
  <x:si>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</x:si>
  <x:si>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</x:si>
  <x:si>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</x:si>
  <x:si>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</x:si>
  <x:si>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</x:si>
  <x:si>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</x:si>
  <x:si>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</x:si>
  <x:si>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</x:si>
  <x:si>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</x:si>
  <x:si>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</x:si>
  <x:si>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</x:si>
  <x:si>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</x:si>
  <x:si>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</x:si>
  <x:si>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</x:si>
  <x:si>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</x:si>
  <x:si>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</x:si>
  <x:si>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</x:si>
  <x:si>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</x:si>
  <x:si>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</x:si>
  <x:si>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</x:si>
  <x:si>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</x:si>
  <x:si>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</x:si>
  <x:si>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</x:si>
  <x:si>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</x:si>
  <x:si>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</x:si>
  <x:si>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</x:si>
  <x:si>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</x:si>
  <x:si>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</x:si>
  <x:si>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</x:si>
  <x:si>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</x:si>
  <x:si>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</x:si>
  <x:si>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</x:si>
  <x:si>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</x:si>
  <x:si>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</x:si>
  <x:si>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</x:si>
  <x:si>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</x:si>
  <x:si>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</x:si>
  <x:si>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</x:si>
  <x:si>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</x:si>
  <x:si>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</x:si>
  <x:si>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</x:si>
  <x:si>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</x:si>
  <x:si>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</x:si>
  <x:si>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</x:si>
  <x:si>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</x:si>
  <x:si>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</x:si>
  <x:si>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</x:si>
  <x:si>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</x:si>
  <x:si>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</x:si>
  <x:si>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</x:si>
  <x:si>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</x:si>
  <x:si>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</x:si>
  <x:si>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</x:si>
  <x:si>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</x:si>
  <x:si>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</x:si>
  <x:si>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</x:si>
  <x:si>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</x:si>
  <x:si>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</x:si>
  <x:si>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</x:si>
  <x:si>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</x:si>
  <x:si>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</x:si>
  <x:si>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</x:si>
  <x:si>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</x:si>
  <x:si>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</x:si>
  <x:si>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</x:si>
  <x:si>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</x:si>
  <x:si>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</x:si>
  <x:si>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</x:si>
  <x:si>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</x:si>
  <x:si>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</x:si>
  <x:si>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</x:si>
  <x:si>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</x:si>
  <x:si>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</x:si>
  <x:si>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</x:si>
  <x:si>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</x:si>
  <x:si>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</x:si>
  <x:si>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</x:si>
  <x:si>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</x:si>
  <x:si>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</x:si>
  <x:si>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</x:si>
  <x:si>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</x:si>
  <x:si>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</x:si>
  <x:si>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</x:si>
  <x:si>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</x:si>
  <x:si>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</x:si>
  <x:si>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</x:si>
  <x:si>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</x:si>
  <x:si>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</x:si>
  <x:si>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</x:si>
  <x:si>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</x:si>
  <x:si>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</x:si>
  <x:si>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</x:si>
  <x:si>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</x:si>
  <x:si>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</x:si>
  <x:si>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</x:si>
  <x:si>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</x:si>
  <x:si>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</x:si>
  <x:si>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</x:si>
  <x:si>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</x:si>
  <x:si>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</x:si>
  <x:si>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</x:si>
  <x:si>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</x:si>
  <x:si>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</x:si>
  <x:si>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</x:si>
  <x:si>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</x:si>
  <x:si>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</x:si>
  <x:si>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</x:si>
  <x:si>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</x:si>
  <x:si>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</x:si>
  <x:si>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</x:si>
  <x:si>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</x:si>
  <x:si>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</x:si>
  <x:si>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</x:si>
  <x:si>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</x:si>
  <x:si>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</x:si>
  <x:si>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</x:si>
  <x:si>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</x:si>
  <x:si>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</x:si>
  <x:si>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</x:si>
  <x:si>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</x:si>
  <x:si>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</x:si>
  <x:si>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</x:si>
  <x:si>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</x:si>
  <x:si>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</x:si>
  <x:si>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</x:si>
  <x:si>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</x:si>
  <x:si>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</x:si>
  <x:si>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</x:si>
  <x:si>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</x:si>
  <x:si>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</x:si>
  <x:si>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</x:si>
  <x:si>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</x:si>
  <x:si>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</x:si>
  <x:si>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</x:si>
  <x:si>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</x:si>
  <x:si>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</x:si>
  <x:si>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</x:si>
  <x:si>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</x:si>
  <x:si>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</x:si>
  <x:si>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</x:si>
  <x:si>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</x:si>
  <x:si>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</x:si>
  <x:si>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</x:si>
  <x:si>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</x:si>
  <x:si>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</x:si>
  <x:si>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</x:si>
  <x:si>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</x:si>
  <x:si>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</x:si>
  <x:si>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</x:si>
  <x:si>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</x:si>
  <x:si>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</x:si>
  <x:si>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</x:si>
  <x:si>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</x:si>
  <x:si>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</x:si>
  <x:si>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</x:si>
  <x:si>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</x:si>
  <x:si>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</x:si>
  <x:si>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</x:si>
  <x:si>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</x:si>
  <x:si>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</x:si>
  <x:si>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</x:si>
  <x:si>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</x:si>
  <x:si>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</x:si>
  <x:si>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</x:si>
  <x:si>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</x:si>
  <x:si>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</x:si>
  <x:si>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</x:si>
  <x:si>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</x:si>
  <x:si>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</x:si>
  <x:si>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</x:si>
  <x:si>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</x:si>
  <x:si>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</x:si>
  <x:si>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</x:si>
  <x:si>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</x:si>
  <x:si>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</x:si>
  <x:si>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</x:si>
  <x:si>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</x:si>
  <x:si>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</x:si>
  <x:si>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</x:si>
  <x:si>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</x:si>
  <x:si>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</x:si>
  <x:si>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</x:si>
  <x:si>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</x:si>
  <x:si>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</x:si>
  <x:si>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</x:si>
  <x:si>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</x:si>
  <x:si>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</x:si>
  <x:si>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</x:si>
  <x:si>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</x:si>
  <x:si>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</x:si>
  <x:si>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</x:si>
  <x:si>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</x:si>
  <x:si>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</x:si>
  <x:si>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</x:si>
  <x:si>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</x:si>
  <x:si>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</x:si>
  <x:si>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</x:si>
  <x:si>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</x:si>
  <x:si>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</x:si>
  <x:si>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</x:si>
  <x:si>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</x:si>
  <x:si>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</x:si>
  <x:si>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</x:si>
  <x:si>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</x:si>
  <x:si>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</x:si>
  <x:si>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</x:si>
  <x:si>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</x:si>
  <x:si>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</x:si>
  <x:si>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</x:si>
  <x:si>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</x:si>
  <x:si>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</x:si>
  <x:si>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</x:si>
  <x:si>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</x:si>
  <x:si>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</x:si>
  <x:si>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</x:si>
  <x:si>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</x:si>
  <x:si>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</x:si>
  <x:si>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</x:si>
  <x:si>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</x:si>
  <x:si>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</x:si>
  <x:si>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</x:si>
  <x:si>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</x:si>
  <x:si>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</x:si>
  <x:si>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</x:si>
  <x:si>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</x:si>
  <x:si>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</x:si>
  <x:si>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</x:si>
  <x:si>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</x:si>
  <x:si>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</x:si>
  <x:si>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</x:si>
  <x:si>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</x:si>
  <x:si>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</x:si>
  <x:si>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</x:si>
  <x:si>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</x:si>
  <x:si>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</x:si>
  <x:si>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</x:si>
  <x:si>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</x:si>
  <x:si>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</x:si>
  <x:si>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</x:si>
  <x:si>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</x:si>
  <x:si>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</x:si>
  <x:si>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</x:si>
  <x:si>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</x:si>
  <x:si>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</x:si>
  <x:si>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</x:si>
  <x:si>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</x:si>
  <x:si>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</x:si>
  <x:si>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</x:si>
  <x:si>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</x:si>
  <x:si>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</x:si>
  <x:si>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</x:si>
  <x:si>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</x:si>
  <x:si>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</x:si>
  <x:si>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</x:si>
  <x:si>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</x:si>
  <x:si>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</x:si>
  <x:si>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</x:si>
  <x:si>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</x:si>
  <x:si>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</x:si>
  <x:si>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</x:si>
  <x:si>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</x:si>
  <x:si>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</x:si>
  <x:si>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</x:si>
  <x:si>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</x:si>
  <x:si>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</x:si>
  <x:si>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</x:si>
  <x:si>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</x:si>
  <x:si>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</x:si>
  <x:si>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</x:si>
  <x:si>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</x:si>
  <x:si>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</x:si>
  <x:si>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</x:si>
  <x:si>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</x:si>
  <x:si>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</x:si>
  <x:si>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</x:si>
  <x:si>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</x:si>
  <x:si>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</x:si>
  <x:si>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</x:si>
  <x:si>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</x:si>
  <x:si>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</x:si>
  <x:si>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</x:si>
  <x:si>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</x:si>
  <x:si>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</x:si>
  <x:si>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</x:si>
  <x:si>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</x:si>
  <x:si>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</x:si>
  <x:si>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</x:si>
  <x:si>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</x:si>
  <x:si>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</x:si>
  <x:si>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</x:si>
  <x:si>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</x:si>
  <x:si>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</x:si>
  <x:si>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</x:si>
  <x:si>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</x:si>
  <x:si>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</x:si>
  <x:si>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</x:si>
  <x:si>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</x:si>
  <x:si>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</x:si>
  <x:si>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</x:si>
  <x:si>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</x:si>
  <x:si>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</x:si>
  <x:si>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</x:si>
  <x:si>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</x:si>
  <x:si>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</x:si>
  <x:si>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</x:si>
  <x:si>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</x:si>
  <x:si>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</x:si>
  <x:si>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</x:si>
  <x:si>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</x:si>
  <x:si>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</x:si>
  <x:si>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</x:si>
  <x:si>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</x:si>
  <x:si>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</x:si>
  <x:si>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</x:si>
  <x:si>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</x:si>
  <x:si>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</x:si>
  <x:si>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</x:si>
  <x:si>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</x:si>
  <x:si>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</x:si>
  <x:si>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</x:si>
  <x:si>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</x:si>
  <x:si>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</x:si>
  <x:si>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</x:si>
  <x:si>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</x:si>
  <x:si>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</x:si>
  <x:si>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</x:si>
  <x:si>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</x:si>
  <x:si>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</x:si>
  <x:si>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</x:si>
  <x:si>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</x:si>
  <x:si>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</x:si>
  <x:si>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</x:si>
  <x:si>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</x:si>
  <x:si>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</x:si>
  <x:si>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</x:si>
  <x:si>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</x:si>
  <x:si>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</x:si>
  <x:si>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</x:si>
  <x:si>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</x:si>
  <x:si>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</x:si>
  <x:si>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</x:si>
  <x:si>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</x:si>
  <x:si>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</x:si>
  <x:si>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</x:si>
  <x:si>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</x:si>
  <x:si>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</x:si>
  <x:si>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</x:si>
  <x:si>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</x:si>
  <x:si>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</x:si>
  <x:si>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</x:si>
  <x:si>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</x:si>
  <x:si>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</x:si>
  <x:si>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</x:si>
  <x:si>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</x:si>
  <x:si>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</x:si>
  <x:si>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</x:si>
  <x:si>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</x:si>
  <x:si>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</x:si>
  <x:si>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</x:si>
  <x:si>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</x:si>
  <x:si>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</x:si>
  <x:si>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</x:si>
  <x:si>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</x:si>
  <x:si>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</x:si>
  <x:si>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</x:si>
  <x:si>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</x:si>
  <x:si>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</x:si>
  <x:si>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</x:si>
  <x:si>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</x:si>
  <x:si>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</x:si>
  <x:si>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</x:si>
  <x:si>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</x:si>
  <x:si>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</x:si>
  <x:si>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</x:si>
  <x:si>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</x:si>
  <x:si>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</x:si>
  <x:si>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</x:si>
  <x:si>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</x:si>
  <x:si>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</x:si>
  <x:si>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</x:si>
  <x:si>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</x:si>
  <x:si>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</x:si>
  <x:si>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</x:si>
  <x:si>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</x:si>
  <x:si>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</x:si>
  <x:si>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</x:si>
  <x:si>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</x:si>
  <x:si>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</x:si>
  <x:si>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</x:si>
  <x:si>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</x:si>
  <x:si>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</x:si>
  <x:si>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</x:si>
  <x:si>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</x:si>
  <x:si>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</x:si>
  <x:si>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</x:si>
  <x:si>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</x:si>
  <x:si>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</x:si>
  <x:si>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</x:si>
  <x:si>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</x:si>
  <x:si>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</x:si>
  <x:si>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</x:si>
  <x:si>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</x:si>
  <x:si>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</x:si>
  <x:si>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</x:si>
  <x:si>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</x:si>
  <x:si>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</x:si>
  <x:si>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</x:si>
  <x:si>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</x:si>
  <x:si>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</x:si>
  <x:si>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</x:si>
  <x:si>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</x:si>
  <x:si>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</x:si>
  <x:si>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</x:si>
  <x:si>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</x:si>
  <x:si>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</x:si>
  <x:si>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</x:si>
  <x:si>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</x:si>
  <x:si>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</x:si>
  <x:si>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</x:si>
  <x:si>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</x:si>
  <x:si>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</x:si>
  <x:si>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</x:si>
  <x:si>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</x:si>
  <x:si>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</x:si>
  <x:si>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</x:si>
  <x:si>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</x:si>
  <x:si>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</x:si>
  <x:si>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</x:si>
  <x:si>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</x:si>
  <x:si>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</x:si>
  <x:si>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</x:si>
  <x:si>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</x:si>
  <x:si>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</x:si>
  <x:si>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</x:si>
  <x:si>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</x:si>
  <x:si>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</x:si>
  <x:si>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</x:si>
  <x:si>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</x:si>
  <x:si>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</x:si>
  <x:si>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</x:si>
  <x:si>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</x:si>
  <x:si>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</x:si>
  <x:si>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</x:si>
  <x:si>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</x:si>
  <x:si>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</x:si>
  <x:si>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</x:si>
  <x:si>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</x:si>
  <x:si>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</x:si>
  <x:si>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</x:si>
  <x:si>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</x:si>
  <x:si>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</x:si>
  <x:si>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</x:si>
  <x:si>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</x:si>
  <x:si>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</x:si>
  <x:si>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</x:si>
  <x:si>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</x:si>
  <x:si>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</x:si>
  <x:si>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</x:si>
  <x:si>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</x:si>
  <x:si>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</x:si>
  <x:si>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</x:si>
  <x:si>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</x:si>
  <x:si>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</x:si>
  <x:si>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</x:si>
  <x:si>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</x:si>
  <x:si>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</x:si>
  <x:si>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</x:si>
  <x:si>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</x:si>
  <x:si>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</x:si>
  <x:si>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</x:si>
  <x:si>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</x:si>
  <x:si>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</x:si>
  <x:si>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</x:si>
  <x:si>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</x:si>
  <x:si>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</x:si>
  <x:si>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</x:si>
  <x:si>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</x:si>
  <x:si>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</x:si>
  <x:si>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</x:si>
  <x:si>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</x:si>
  <x:si>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</x:si>
  <x:si>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</x:si>
  <x:si>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</x:si>
  <x:si>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</x:si>
  <x:si>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</x:si>
  <x:si>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</x:si>
  <x:si>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</x:si>
  <x:si>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</x:si>
  <x:si>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</x:si>
  <x:si>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</x:si>
  <x:si>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</x:si>
  <x:si>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</x:si>
  <x:si>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</x:si>
  <x:si>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</x:si>
  <x:si>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</x:si>
  <x:si>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</x:si>
  <x:si>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</x:si>
  <x:si>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</x:si>
  <x:si>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</x:si>
  <x:si>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</x:si>
  <x:si>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</x:si>
  <x:si>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</x:si>
  <x:si>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</x:si>
  <x:si>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</x:si>
  <x:si>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</x:si>
  <x:si>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</x:si>
  <x:si>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</x:si>
  <x:si>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</x:si>
  <x:si>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</x:si>
  <x:si>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</x:si>
  <x:si>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</x:si>
  <x:si>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</x:si>
  <x:si>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</x:si>
  <x:si>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</x:si>
  <x:si>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</x:si>
  <x:si>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</x:si>
  <x:si>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</x:si>
  <x:si>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</x:si>
  <x:si>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</x:si>
  <x:si>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</x:si>
  <x:si>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</x:si>
  <x:si>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</x:si>
  <x:si>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</x:si>
  <x:si>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</x:si>
  <x:si>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</x:si>
  <x:si>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</x:si>
  <x:si>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</x:si>
  <x:si>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</x:si>
  <x:si>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</x:si>
  <x:si>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</x:si>
  <x:si>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</x:si>
  <x:si>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</x:si>
  <x:si>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</x:si>
  <x:si>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</x:si>
  <x:si>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</x:si>
  <x:si>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</x:si>
  <x:si>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</x:si>
  <x:si>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</x:si>
  <x:si>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</x:si>
  <x:si>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</x:si>
  <x:si>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</x:si>
  <x:si>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</x:si>
  <x:si>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</x:si>
  <x:si>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</x:si>
  <x:si>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</x:si>
  <x:si>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</x:si>
  <x:si>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</x:si>
  <x:si>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</x:si>
  <x:si>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</x:si>
  <x:si>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</x:si>
  <x:si>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</x:si>
  <x:si>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</x:si>
  <x:si>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</x:si>
  <x:si>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</x:si>
  <x:si>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</x:si>
  <x:si>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</x:si>
  <x:si>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</x:si>
  <x:si>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</x:si>
  <x:si>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</x:si>
  <x:si>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</x:si>
  <x:si>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</x:si>
  <x:si>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</x:si>
  <x:si>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</x:si>
  <x:si>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</x:si>
  <x:si>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</x:si>
  <x:si>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</x:si>
  <x:si>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</x:si>
  <x:si>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</x:si>
  <x:si>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</x:si>
  <x:si>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</x:si>
  <x:si>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</x:si>
  <x:si>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</x:si>
  <x:si>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</x:si>
  <x:si>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</x:si>
  <x:si>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</x:si>
  <x:si>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</x:si>
  <x:si>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</x:si>
  <x:si>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</x:si>
  <x:si>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</x:si>
  <x:si>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</x:si>
  <x:si>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</x:si>
  <x:si>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</x:si>
  <x:si>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</x:si>
  <x:si>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</x:si>
  <x:si>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</x:si>
  <x:si>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</x:si>
  <x:si>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</x:si>
  <x:si>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</x:si>
  <x:si>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</x:si>
  <x:si>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</x:si>
  <x:si>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</x:si>
  <x:si>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</x:si>
  <x:si>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</x:si>
  <x:si>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</x:si>
  <x:si>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King's College London</x:t>
  </x:si>
  <x:si>
    <x:t>UKPRN: 10003645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</x:si>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</x:sst>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13250</x:v>
      </x:c>
      <x:c r="E13" s="412">
        <x:f>IF(($D$13+$D$14)=0,0,D13/($D$13+$D$14))</x:f>
        <x:v>0</x:v>
      </x:c>
      <x:c r="F13" s="403">
        <x:v>380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2935</x:v>
      </x:c>
      <x:c r="AQ13" s="404">
        <x:f>IF(SUM($AP$13:$AP$30)=0,0,AP13/SUM($AP$13:$AP$30))</x:f>
        <x:v>0</x:v>
      </x:c>
      <x:c r="AR13" s="403">
        <x:v>25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315</x:v>
      </x:c>
      <x:c r="E14" s="414">
        <x:f>IF(($D$13+$D$14)=0,0,D14/($D$13+$D$14))</x:f>
        <x:v>0</x:v>
      </x:c>
      <x:c r="F14" s="413">
        <x:v>2905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3215</x:v>
      </x:c>
      <x:c r="AQ14" s="407">
        <x:f t="shared" ref="AQ14:AQ30" si="2">IF(SUM($AP$13:$AP$30)=0,0,AP14/SUM($AP$13:$AP$30))</x:f>
        <x:v>0</x:v>
      </x:c>
      <x:c r="AR14" s="406">
        <x:v>2670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11010</x:v>
      </x:c>
      <x:c r="E15" s="415">
        <x:f>IF(($D$15+$D$16+$D$17)=0,0,D15/($D$15+$D$16+$D$17))</x:f>
        <x:v>0</x:v>
      </x:c>
      <x:c r="F15" s="403">
        <x:v>140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245</x:v>
      </x:c>
      <x:c r="AQ15" s="407">
        <x:f t="shared" si="2"/>
        <x:v>0</x:v>
      </x:c>
      <x:c r="AR15" s="406">
        <x:v>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2155</x:v>
      </x:c>
      <x:c r="E16" s="416">
        <x:f>IF(($D$15+$D$16+$D$17)=0,0,D16/($D$15+$D$16+$D$17))</x:f>
        <x:v>0</x:v>
      </x:c>
      <x:c r="F16" s="406">
        <x:v>1530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400</x:v>
      </x:c>
      <x:c r="E17" s="418">
        <x:f>IF(($D$15+$D$16+$D$17)=0,0,D17/($D$15+$D$16+$D$17))</x:f>
        <x:v>0</x:v>
      </x:c>
      <x:c r="F17" s="413">
        <x:v>1615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455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7275</x:v>
      </x:c>
      <x:c r="E18" s="415">
        <x:f>IF(($D$18+$D$19+$D$20+$D$21+$D$22)=0,0,D18/($D$18+$D$19+$D$20+$D$21+$D$22))</x:f>
        <x:v>0</x:v>
      </x:c>
      <x:c r="F18" s="403">
        <x:v>1870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480</x:v>
      </x:c>
      <x:c r="AQ18" s="407">
        <x:f t="shared" si="2"/>
        <x:v>0</x:v>
      </x:c>
      <x:c r="AR18" s="406">
        <x:v>5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650</x:v>
      </x:c>
      <x:c r="E19" s="416">
        <x:f>IF(($D$18+$D$19+$D$20+$D$21+$D$22)=0,0,D19/($D$18+$D$19+$D$20+$D$21+$D$22))</x:f>
        <x:v>0</x:v>
      </x:c>
      <x:c r="F19" s="406">
        <x:v>670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420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3930</x:v>
      </x:c>
      <x:c r="E20" s="416">
        <x:f>IF(($D$18+$D$19+$D$20+$D$21+$D$22)=0,0,D20/($D$18+$D$19+$D$20+$D$21+$D$22))</x:f>
        <x:v>0</x:v>
      </x:c>
      <x:c r="F20" s="406">
        <x:v>480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25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1110</x:v>
      </x:c>
      <x:c r="E21" s="416">
        <x:f>IF(($D$18+$D$19+$D$20+$D$21+$D$22)=0,0,D21/($D$18+$D$19+$D$20+$D$21+$D$22))</x:f>
        <x:v>0</x:v>
      </x:c>
      <x:c r="F21" s="406">
        <x:v>185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600</x:v>
      </x:c>
      <x:c r="E22" s="418">
        <x:f>IF(($D$18+$D$19+$D$20+$D$21+$D$22)=0,0,D22/($D$18+$D$19+$D$20+$D$21+$D$22))</x:f>
        <x:v>0</x:v>
      </x:c>
      <x:c r="F22" s="413">
        <x:v>75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1115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5260</x:v>
      </x:c>
      <x:c r="E23" s="415">
        <x:f>IF(($D$23+$D$24+$D$25)=0,0,D23/($D$23+$D$24+$D$25))</x:f>
        <x:v>0</x:v>
      </x:c>
      <x:c r="F23" s="403">
        <x:v>585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835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8305</x:v>
      </x:c>
      <x:c r="E24" s="416">
        <x:f>IF(($D$23+$D$24+$D$25)=0,0,D24/($D$23+$D$24+$D$25))</x:f>
        <x:v>0</x:v>
      </x:c>
      <x:c r="F24" s="406">
        <x:v>2700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755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145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1345</x:v>
      </x:c>
      <x:c r="E26" s="415">
        <x:f>IF(($D$26+$D$27)=0,0,D26/($D$26+$D$27))</x:f>
        <x:v>0</x:v>
      </x:c>
      <x:c r="F26" s="403">
        <x:v>190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1695</x:v>
      </x:c>
      <x:c r="AQ26" s="407">
        <x:f t="shared" si="2"/>
        <x:v>0</x:v>
      </x:c>
      <x:c r="AR26" s="406">
        <x:v>380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12220</x:v>
      </x:c>
      <x:c r="E27" s="418">
        <x:f>IF(($D$26+$D$27)=0,0,D27/($D$26+$D$27))</x:f>
        <x:v>0</x:v>
      </x:c>
      <x:c r="F27" s="413">
        <x:v>3095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1070</x:v>
      </x:c>
      <x:c r="AQ27" s="407">
        <x:f t="shared" si="2"/>
        <x:v>0</x:v>
      </x:c>
      <x:c r="AR27" s="406">
        <x:v>10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7310</x:v>
      </x:c>
      <x:c r="E28" s="415">
        <x:f>IF(($D$28+$D$29+$D$30+$D$31)=0,0,D28/($D$28+$D$29+$D$30+$D$31))</x:f>
        <x:v>0</x:v>
      </x:c>
      <x:c r="F28" s="403">
        <x:v>50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140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2220</x:v>
      </x:c>
      <x:c r="E29" s="416">
        <x:f>IF(($D$28+$D$29+$D$30+$D$31)=0,0,D29/($D$28+$D$29+$D$30+$D$31))</x:f>
        <x:v>0</x:v>
      </x:c>
      <x:c r="F29" s="406">
        <x:v>65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40</x:v>
      </x:c>
      <x:c r="AQ29" s="407">
        <x:f t="shared" si="2"/>
        <x:v>0</x:v>
      </x:c>
      <x:c r="AR29" s="406">
        <x:v>185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325</x:v>
      </x:c>
      <x:c r="E30" s="416">
        <x:f>IF(($D$28+$D$29+$D$30+$D$31)=0,0,D30/($D$28+$D$29+$D$30+$D$31))</x:f>
        <x:v>0</x:v>
      </x:c>
      <x:c r="F30" s="406">
        <x:v>70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3715</x:v>
      </x:c>
      <x:c r="E31" s="421">
        <x:f>IF(($D$28+$D$29+$D$30+$D$31)=0,0,D31/($D$28+$D$29+$D$30+$D$31))</x:f>
        <x:v>0</x:v>
      </x:c>
      <x:c r="F31" s="420">
        <x:v>3095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10165</x:v>
      </x:c>
      <x:c r="E32" s="424">
        <x:f>IF(($D$32+$D$33+$D$34)=0,0,D32/($D$32+$D$33+$D$34))</x:f>
        <x:v>0</x:v>
      </x:c>
      <x:c r="F32" s="423">
        <x:v>2760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1440</x:v>
      </x:c>
      <x:c r="E33" s="427">
        <x:f>IF(($D$32+$D$33+$D$34)=0,0,D33/($D$32+$D$33+$D$34))</x:f>
        <x:v>0</x:v>
      </x:c>
      <x:c r="F33" s="426">
        <x:v>200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1960</x:v>
      </x:c>
      <x:c r="E34" s="421">
        <x:f>IF(($D$32+$D$33+$D$34)=0,0,D34/($D$32+$D$33+$D$34))</x:f>
        <x:v>0</x:v>
      </x:c>
      <x:c r="F34" s="420">
        <x:v>325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4005</x:v>
      </x:c>
      <x:c r="E35" s="424">
        <x:f>IF(($D$35+$D$36)=0,0,D35/($D$35+$D$36))</x:f>
        <x:v>0</x:v>
      </x:c>
      <x:c r="F35" s="423">
        <x:v>2275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6145</x:v>
      </x:c>
      <x:c r="E36" s="421">
        <x:f>IF(($D$35+$D$36)=0,0,D36/($D$35+$D$36))</x:f>
        <x:v>0</x:v>
      </x:c>
      <x:c r="F36" s="420">
        <x:v>460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315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645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1365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1990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3705</x:v>
      </x:c>
      <x:c r="E41" s="418">
        <x:f>IF(($D$37+$D$38+$D$39+$D$40+$D$41)=0,0,D41/($D$37+$D$38+$D$39+$D$40+$D$41))</x:f>
        <x:v>0</x:v>
      </x:c>
      <x:c r="F41" s="429">
        <x:v>15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 t="s">
        <x:v>686</x:v>
      </x:c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 t="s">
        <x:v>119</x:v>
      </x:c>
      <x:c r="J14" s="464" t="s">
        <x:v>119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119</x:v>
      </x:c>
      <x:c r="D15" s="96" t="s">
        <x:f>'Benchmark (b)'!C14</x:f>
        <x:v>119</x:v>
      </x:c>
      <x:c r="E15" s="96" t="s">
        <x:f>'Difference (a-b)'!C14</x:f>
        <x:v>119</x:v>
      </x:c>
      <x:c r="F15" s="96" t="s">
        <x:f>'Z-score'!C14</x:f>
        <x:v>119</x:v>
      </x:c>
      <x:c r="G15" s="97" t="s">
        <x:v>119</x:v>
      </x:c>
      <x:c r="H15" s="105" t="s">
        <x:v>119</x:v>
      </x:c>
      <x:c r="I15" s="106" t="s">
        <x:v>119</x:v>
      </x:c>
      <x:c r="J15" s="465" t="s">
        <x:v>119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117</x:v>
      </x:c>
      <x:c r="I20" s="71" t="s">
        <x:v>611</x:v>
      </x:c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117</x:v>
      </x:c>
      <x:c r="I21" s="72" t="s">
        <x:v>611</x:v>
      </x:c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117</x:v>
      </x:c>
      <x:c r="I22" s="118" t="s">
        <x:v>611</x:v>
      </x:c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3" t="s">
        <x:v>123</x:v>
      </x:c>
      <x:c r="H23" s="120" t="s">
        <x:v>123</x:v>
      </x:c>
      <x:c r="I23" s="121" t="s">
        <x:v>123</x:v>
      </x:c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122</x:v>
      </x:c>
      <x:c r="D25" s="13" t="s">
        <x:f>'Benchmark (b)'!C24</x:f>
        <x:v>122</x:v>
      </x:c>
      <x:c r="E25" s="13" t="s">
        <x:f>'Difference (a-b)'!C24</x:f>
        <x:v>122</x:v>
      </x:c>
      <x:c r="F25" s="13" t="s">
        <x:f>'Z-score'!C24</x:f>
        <x:v>122</x:v>
      </x:c>
      <x:c r="G25" s="10" t="s">
        <x:v>122</x:v>
      </x:c>
      <x:c r="H25" s="73"/>
      <x:c r="I25" s="74"/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 t="s">
        <x:v>686</x:v>
      </x:c>
      <x:c r="J13" s="26"/>
      <x:c r="K13" s="14"/>
      <x:c r="L13" s="15"/>
      <x:c r="M13" s="14"/>
      <x:c r="N13" s="16" t="s">
        <x:v>686</x:v>
      </x:c>
      <x:c r="O13" s="14"/>
      <x:c r="P13" s="16"/>
      <x:c r="Q13" s="14"/>
      <x:c r="R13" s="16"/>
      <x:c r="S13" s="17" t="s">
        <x:v>686</x:v>
      </x:c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 t="s">
        <x:v>119</x:v>
      </x:c>
      <x:c r="J14" s="26" t="s">
        <x:v>119</x:v>
      </x:c>
      <x:c r="K14" s="14" t="s">
        <x:v>119</x:v>
      </x:c>
      <x:c r="L14" s="16"/>
      <x:c r="M14" s="26" t="s">
        <x:v>119</x:v>
      </x:c>
      <x:c r="N14" s="16" t="s">
        <x:v>119</x:v>
      </x:c>
      <x:c r="O14" s="14" t="s">
        <x:v>119</x:v>
      </x:c>
      <x:c r="P14" s="16" t="s">
        <x:v>119</x:v>
      </x:c>
      <x:c r="Q14" s="26" t="s">
        <x:v>119</x:v>
      </x:c>
      <x:c r="R14" s="16" t="s">
        <x:v>119</x:v>
      </x:c>
      <x:c r="S14" s="17" t="s">
        <x:v>119</x:v>
      </x:c>
      <x:c r="T14" s="16" t="s">
        <x:v>119</x:v>
      </x:c>
      <x:c r="U14" s="26" t="s">
        <x:v>119</x:v>
      </x:c>
      <x:c r="V14" s="26" t="s">
        <x:v>119</x:v>
      </x:c>
      <x:c r="W14" s="248" t="s">
        <x:v>117</x:v>
      </x:c>
      <x:c r="X14" s="249" t="s">
        <x:v>117</x:v>
      </x:c>
      <x:c r="Y14" s="25" t="s">
        <x:v>119</x:v>
      </x:c>
      <x:c r="Z14" s="25" t="s">
        <x:v>119</x:v>
      </x:c>
      <x:c r="AA14" s="28" t="s">
        <x:v>119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119</x:v>
      </x:c>
      <x:c r="D15" s="96" t="s">
        <x:f>'Benchmark (b)'!C14</x:f>
        <x:v>119</x:v>
      </x:c>
      <x:c r="E15" s="96" t="s">
        <x:f>'Difference (a-b)'!C14</x:f>
        <x:v>119</x:v>
      </x:c>
      <x:c r="F15" s="96" t="s">
        <x:f>'Z-score'!C14</x:f>
        <x:v>119</x:v>
      </x:c>
      <x:c r="G15" s="104" t="s">
        <x:v>119</x:v>
      </x:c>
      <x:c r="H15" s="105" t="s">
        <x:v>119</x:v>
      </x:c>
      <x:c r="I15" s="106" t="s">
        <x:v>119</x:v>
      </x:c>
      <x:c r="J15" s="106" t="s">
        <x:v>119</x:v>
      </x:c>
      <x:c r="K15" s="105" t="s">
        <x:v>119</x:v>
      </x:c>
      <x:c r="L15" s="107"/>
      <x:c r="M15" s="105" t="s">
        <x:v>119</x:v>
      </x:c>
      <x:c r="N15" s="108" t="s">
        <x:v>119</x:v>
      </x:c>
      <x:c r="O15" s="105" t="s">
        <x:v>119</x:v>
      </x:c>
      <x:c r="P15" s="108" t="s">
        <x:v>119</x:v>
      </x:c>
      <x:c r="Q15" s="105" t="s">
        <x:v>119</x:v>
      </x:c>
      <x:c r="R15" s="108" t="s">
        <x:v>119</x:v>
      </x:c>
      <x:c r="S15" s="109" t="s">
        <x:v>119</x:v>
      </x:c>
      <x:c r="T15" s="108" t="s">
        <x:v>119</x:v>
      </x:c>
      <x:c r="U15" s="105" t="s">
        <x:v>119</x:v>
      </x:c>
      <x:c r="V15" s="106" t="s">
        <x:v>119</x:v>
      </x:c>
      <x:c r="W15" s="250" t="s">
        <x:v>117</x:v>
      </x:c>
      <x:c r="X15" s="251" t="s">
        <x:v>117</x:v>
      </x:c>
      <x:c r="Y15" s="110" t="s">
        <x:v>119</x:v>
      </x:c>
      <x:c r="Z15" s="110" t="s">
        <x:v>686</x:v>
      </x:c>
      <x:c r="AA15" s="111" t="s">
        <x:v>119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122</x:v>
      </x:c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/>
      <x:c r="K18" s="26"/>
      <x:c r="L18" s="69"/>
      <x:c r="M18" s="26"/>
      <x:c r="N18" s="69"/>
      <x:c r="O18" s="26"/>
      <x:c r="P18" s="69"/>
      <x:c r="Q18" s="26"/>
      <x:c r="R18" s="26"/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117</x:v>
      </x:c>
      <x:c r="I20" s="71" t="s">
        <x:v>611</x:v>
      </x:c>
      <x:c r="J20" s="72" t="s">
        <x:v>611</x:v>
      </x:c>
      <x:c r="K20" s="70" t="s">
        <x:v>611</x:v>
      </x:c>
      <x:c r="L20" s="19" t="s">
        <x:v>611</x:v>
      </x:c>
      <x:c r="M20" s="18" t="s">
        <x:v>123</x:v>
      </x:c>
      <x:c r="N20" s="19" t="s">
        <x:v>611</x:v>
      </x:c>
      <x:c r="O20" s="18" t="s">
        <x:v>117</x:v>
      </x:c>
      <x:c r="P20" s="19" t="s">
        <x:v>117</x:v>
      </x:c>
      <x:c r="Q20" s="18" t="s">
        <x:v>123</x:v>
      </x:c>
      <x:c r="R20" s="19" t="s">
        <x:v>611</x:v>
      </x:c>
      <x:c r="S20" s="18" t="s">
        <x:v>117</x:v>
      </x:c>
      <x:c r="T20" s="19" t="s">
        <x:v>611</x:v>
      </x:c>
      <x:c r="U20" s="25" t="s">
        <x:v>611</x:v>
      </x:c>
      <x:c r="V20" s="25" t="s">
        <x:v>611</x:v>
      </x:c>
      <x:c r="W20" s="248" t="s">
        <x:v>117</x:v>
      </x:c>
      <x:c r="X20" s="254" t="s">
        <x:v>117</x:v>
      </x:c>
      <x:c r="Y20" s="18" t="s">
        <x:v>611</x:v>
      </x:c>
      <x:c r="Z20" s="25" t="s">
        <x:v>117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117</x:v>
      </x:c>
      <x:c r="I21" s="72" t="s">
        <x:v>611</x:v>
      </x:c>
      <x:c r="J21" s="72" t="s">
        <x:v>611</x:v>
      </x:c>
      <x:c r="K21" s="18" t="s">
        <x:v>611</x:v>
      </x:c>
      <x:c r="L21" s="19" t="s">
        <x:v>611</x:v>
      </x:c>
      <x:c r="M21" s="18" t="s">
        <x:v>123</x:v>
      </x:c>
      <x:c r="N21" s="19" t="s">
        <x:v>611</x:v>
      </x:c>
      <x:c r="O21" s="18" t="s">
        <x:v>117</x:v>
      </x:c>
      <x:c r="P21" s="19" t="s">
        <x:v>117</x:v>
      </x:c>
      <x:c r="Q21" s="18" t="s">
        <x:v>123</x:v>
      </x:c>
      <x:c r="R21" s="19" t="s">
        <x:v>611</x:v>
      </x:c>
      <x:c r="S21" s="18" t="s">
        <x:v>117</x:v>
      </x:c>
      <x:c r="T21" s="19" t="s">
        <x:v>611</x:v>
      </x:c>
      <x:c r="U21" s="25" t="s">
        <x:v>611</x:v>
      </x:c>
      <x:c r="V21" s="25" t="s">
        <x:v>611</x:v>
      </x:c>
      <x:c r="W21" s="248" t="s">
        <x:v>117</x:v>
      </x:c>
      <x:c r="X21" s="254" t="s">
        <x:v>117</x:v>
      </x:c>
      <x:c r="Y21" s="18" t="s">
        <x:v>611</x:v>
      </x:c>
      <x:c r="Z21" s="25" t="s">
        <x:v>117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117</x:v>
      </x:c>
      <x:c r="I22" s="118" t="s">
        <x:v>611</x:v>
      </x:c>
      <x:c r="J22" s="118" t="s">
        <x:v>611</x:v>
      </x:c>
      <x:c r="K22" s="119" t="s">
        <x:v>611</x:v>
      </x:c>
      <x:c r="L22" s="111" t="s">
        <x:v>611</x:v>
      </x:c>
      <x:c r="M22" s="119" t="s">
        <x:v>123</x:v>
      </x:c>
      <x:c r="N22" s="111" t="s">
        <x:v>611</x:v>
      </x:c>
      <x:c r="O22" s="119" t="s">
        <x:v>117</x:v>
      </x:c>
      <x:c r="P22" s="111" t="s">
        <x:v>117</x:v>
      </x:c>
      <x:c r="Q22" s="119" t="s">
        <x:v>123</x:v>
      </x:c>
      <x:c r="R22" s="111" t="s">
        <x:v>611</x:v>
      </x:c>
      <x:c r="S22" s="119" t="s">
        <x:v>117</x:v>
      </x:c>
      <x:c r="T22" s="111" t="s">
        <x:v>611</x:v>
      </x:c>
      <x:c r="U22" s="110" t="s">
        <x:v>611</x:v>
      </x:c>
      <x:c r="V22" s="110" t="s">
        <x:v>611</x:v>
      </x:c>
      <x:c r="W22" s="250" t="s">
        <x:v>117</x:v>
      </x:c>
      <x:c r="X22" s="255" t="s">
        <x:v>117</x:v>
      </x:c>
      <x:c r="Y22" s="119" t="s">
        <x:v>611</x:v>
      </x:c>
      <x:c r="Z22" s="110" t="s">
        <x:v>117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2" t="s">
        <x:v>123</x:v>
      </x:c>
      <x:c r="H23" s="120" t="s">
        <x:v>123</x:v>
      </x:c>
      <x:c r="I23" s="121" t="s">
        <x:v>123</x:v>
      </x:c>
      <x:c r="J23" s="121" t="s">
        <x:v>123</x:v>
      </x:c>
      <x:c r="K23" s="122" t="s">
        <x:v>123</x:v>
      </x:c>
      <x:c r="L23" s="516">
        <x:v>                   0</x:v>
      </x:c>
      <x:c r="M23" s="122" t="s">
        <x:v>123</x:v>
      </x:c>
      <x:c r="N23" s="115" t="s">
        <x:v>123</x:v>
      </x:c>
      <x:c r="O23" s="122" t="s">
        <x:v>117</x:v>
      </x:c>
      <x:c r="P23" s="123" t="s">
        <x:v>117</x:v>
      </x:c>
      <x:c r="Q23" s="122" t="s">
        <x:v>123</x:v>
      </x:c>
      <x:c r="R23" s="123" t="s">
        <x:v>123</x:v>
      </x:c>
      <x:c r="S23" s="122" t="s">
        <x:v>123</x:v>
      </x:c>
      <x:c r="T23" s="123" t="s">
        <x:v>123</x:v>
      </x:c>
      <x:c r="U23" s="124" t="s">
        <x:v>123</x:v>
      </x:c>
      <x:c r="V23" s="124" t="s">
        <x:v>123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 t="s">
        <x:v>117</x:v>
      </x:c>
      <x:c r="P24" s="19" t="s">
        <x:v>123</x:v>
      </x:c>
      <x:c r="Q24" s="18"/>
      <x:c r="R24" s="19"/>
      <x:c r="S24" s="18" t="s">
        <x:v>611</x:v>
      </x:c>
      <x:c r="T24" s="19"/>
      <x:c r="U24" s="25" t="s">
        <x:v>611</x:v>
      </x:c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122</x:v>
      </x:c>
      <x:c r="D25" s="13" t="s">
        <x:f>'Benchmark (b)'!C24</x:f>
        <x:v>122</x:v>
      </x:c>
      <x:c r="E25" s="13" t="s">
        <x:f>'Difference (a-b)'!C24</x:f>
        <x:v>122</x:v>
      </x:c>
      <x:c r="F25" s="20" t="s">
        <x:f>'Z-score'!C24</x:f>
        <x:v>122</x:v>
      </x:c>
      <x:c r="G25" s="10" t="s">
        <x:v>122</x:v>
      </x:c>
      <x:c r="H25" s="73"/>
      <x:c r="I25" s="74"/>
      <x:c r="J25" s="75"/>
      <x:c r="K25" s="73"/>
      <x:c r="L25" s="24" t="s">
        <x:v>118</x:v>
      </x:c>
      <x:c r="M25" s="23"/>
      <x:c r="N25" s="24" t="s">
        <x:v>122</x:v>
      </x:c>
      <x:c r="O25" s="23" t="s">
        <x:v>117</x:v>
      </x:c>
      <x:c r="P25" s="24" t="s">
        <x:v>123</x:v>
      </x:c>
      <x:c r="Q25" s="23"/>
      <x:c r="R25" s="24"/>
      <x:c r="S25" s="23" t="s">
        <x:v>611</x:v>
      </x:c>
      <x:c r="T25" s="24" t="s">
        <x:v>122</x:v>
      </x:c>
      <x:c r="U25" s="27" t="s">
        <x:v>611</x:v>
      </x:c>
      <x:c r="V25" s="27" t="s">
        <x:v>122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119</x:v>
      </x:c>
      <x:c r="D12" s="83" t="s">
        <x:v>119</x:v>
      </x:c>
      <x:c r="E12" s="83" t="s">
        <x:v>119</x:v>
      </x:c>
      <x:c r="F12" s="84" t="s">
        <x:v>119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119</x:v>
      </x:c>
      <x:c r="D13" s="125" t="s">
        <x:v>119</x:v>
      </x:c>
      <x:c r="E13" s="125" t="s">
        <x:v>119</x:v>
      </x:c>
      <x:c r="F13" s="127" t="s">
        <x:v>119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 t="s">
        <x:v>122</x:v>
      </x:c>
      <x:c r="E16" s="82" t="s">
        <x:v>119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611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611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611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117</x:v>
      </x:c>
      <x:c r="E21" s="101" t="s">
        <x:v>123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/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87.305449603</x:v>
      </x:c>
      <x:c r="D12" s="681">
        <x:v>87.541289674</x:v>
      </x:c>
      <x:c r="E12" s="682">
        <x:v>86.451247166</x:v>
      </x:c>
      <x:c r="F12" s="682">
        <x:v>87.955235205</x:v>
      </x:c>
      <x:c r="G12" s="681">
        <x:v>87.26799806</x:v>
      </x:c>
      <x:c r="H12" s="683" t="s">
        <x:v>679</x:v>
      </x:c>
      <x:c r="I12" s="681">
        <x:v>87.567804722</x:v>
      </x:c>
      <x:c r="J12" s="684">
        <x:v>86.073657928</x:v>
      </x:c>
      <x:c r="K12" s="681">
        <x:v>87.704918033</x:v>
      </x:c>
      <x:c r="L12" s="684">
        <x:v>87.885572139</x:v>
      </x:c>
      <x:c r="M12" s="681">
        <x:v>88.62534626</x:v>
      </x:c>
      <x:c r="N12" s="684">
        <x:v>85.677800735</x:v>
      </x:c>
      <x:c r="O12" s="685">
        <x:v>84.331651955</x:v>
      </x:c>
      <x:c r="P12" s="684">
        <x:v>87.651737641</x:v>
      </x:c>
      <x:c r="Q12" s="682">
        <x:v>86.360889533</x:v>
      </x:c>
      <x:c r="R12" s="682">
        <x:v>87.83811687</x:v>
      </x:c>
      <x:c r="S12" s="686" t="s">
        <x:v>117</x:v>
      </x:c>
      <x:c r="T12" s="687" t="s">
        <x:v>117</x:v>
      </x:c>
      <x:c r="U12" s="688">
        <x:v>87.541007616</x:v>
      </x:c>
      <x:c r="V12" s="688">
        <x:v>87.091898428</x:v>
      </x:c>
      <x:c r="W12" s="683">
        <x:v>86.23388582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60.721615577</x:v>
      </x:c>
      <x:c r="D13" s="681">
        <x:v>61.515086207</x:v>
      </x:c>
      <x:c r="E13" s="682">
        <x:v>59.839319471</x:v>
      </x:c>
      <x:c r="F13" s="682">
        <x:v>60.908573596</x:v>
      </x:c>
      <x:c r="G13" s="681">
        <x:v>60.643603651</x:v>
      </x:c>
      <x:c r="H13" s="684">
        <x:v>74.761904762</x:v>
      </x:c>
      <x:c r="I13" s="682">
        <x:v>61.568517927</x:v>
      </x:c>
      <x:c r="J13" s="684">
        <x:v>56.746566792</x:v>
      </x:c>
      <x:c r="K13" s="681">
        <x:v>62.258652095</x:v>
      </x:c>
      <x:c r="L13" s="684">
        <x:v>60.535921686</x:v>
      </x:c>
      <x:c r="M13" s="682">
        <x:v>61.493071594</x:v>
      </x:c>
      <x:c r="N13" s="684">
        <x:v>59.574724518</x:v>
      </x:c>
      <x:c r="O13" s="685">
        <x:v>57.845733501</x:v>
      </x:c>
      <x:c r="P13" s="684">
        <x:v>61.056600078</x:v>
      </x:c>
      <x:c r="Q13" s="682">
        <x:v>62.734856728</x:v>
      </x:c>
      <x:c r="R13" s="682">
        <x:v>59.567327551</x:v>
      </x:c>
      <x:c r="S13" s="686" t="s">
        <x:v>117</x:v>
      </x:c>
      <x:c r="T13" s="687" t="s">
        <x:v>117</x:v>
      </x:c>
      <x:c r="U13" s="688">
        <x:v>59.818917018</x:v>
      </x:c>
      <x:c r="V13" s="688">
        <x:v>65.066505441</x:v>
      </x:c>
      <x:c r="W13" s="684">
        <x:v>62.140883978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76.041666667</x:v>
      </x:c>
      <x:c r="D14" s="692">
        <x:v>76.982758621</x:v>
      </x:c>
      <x:c r="E14" s="693">
        <x:v>75.510590015</x:v>
      </x:c>
      <x:c r="F14" s="693">
        <x:v>75.746079919</x:v>
      </x:c>
      <x:c r="G14" s="692">
        <x:v>75.992326012</x:v>
      </x:c>
      <x:c r="H14" s="694">
        <x:v>84.920634921</x:v>
      </x:c>
      <x:c r="I14" s="692">
        <x:v>76.343228003</x:v>
      </x:c>
      <x:c r="J14" s="695">
        <x:v>74.625187406</x:v>
      </x:c>
      <x:c r="K14" s="692">
        <x:v>76.624165149</x:v>
      </x:c>
      <x:c r="L14" s="695">
        <x:v>75.522648084</x:v>
      </x:c>
      <x:c r="M14" s="692">
        <x:v>76.23556582</x:v>
      </x:c>
      <x:c r="N14" s="695">
        <x:v>75.881272247</x:v>
      </x:c>
      <x:c r="O14" s="696">
        <x:v>72.698612863</x:v>
      </x:c>
      <x:c r="P14" s="695">
        <x:v>76.431124822</x:v>
      </x:c>
      <x:c r="Q14" s="692">
        <x:v>77.916969257</x:v>
      </x:c>
      <x:c r="R14" s="693">
        <x:v>74.979355904</x:v>
      </x:c>
      <x:c r="S14" s="697" t="s">
        <x:v>117</x:v>
      </x:c>
      <x:c r="T14" s="698" t="s">
        <x:v>117</x:v>
      </x:c>
      <x:c r="U14" s="699">
        <x:v>75.394173847</x:v>
      </x:c>
      <x:c r="V14" s="699">
        <x:v>78.764090177</x:v>
      </x:c>
      <x:c r="W14" s="694">
        <x:v>77.357910906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4.6061269147</x:v>
      </x:c>
      <x:c r="D15" s="703">
        <x:v>4.7697913216</x:v>
      </x:c>
      <x:c r="E15" s="704">
        <x:v>4.8878473385</x:v>
      </x:c>
      <x:c r="F15" s="704">
        <x:v>4.1799617103</x:v>
      </x:c>
      <x:c r="G15" s="703">
        <x:v>4.5000561104</x:v>
      </x:c>
      <x:c r="H15" s="705">
        <x:v>8.7336244541</x:v>
      </x:c>
      <x:c r="I15" s="703">
        <x:v>3.7418419144</x:v>
      </x:c>
      <x:c r="J15" s="706">
        <x:v>7.2605790646</x:v>
      </x:c>
      <x:c r="K15" s="703">
        <x:v>4.9008168028</x:v>
      </x:c>
      <x:c r="L15" s="706">
        <x:v>3.5708354094</x:v>
      </x:c>
      <x:c r="M15" s="703">
        <x:v>4.8274596182</x:v>
      </x:c>
      <x:c r="N15" s="706">
        <x:v>4.2505592841</x:v>
      </x:c>
      <x:c r="O15" s="707">
        <x:v>6.1650992685</x:v>
      </x:c>
      <x:c r="P15" s="706">
        <x:v>4.4238054503</x:v>
      </x:c>
      <x:c r="Q15" s="704">
        <x:v>5.4280917739</x:v>
      </x:c>
      <x:c r="R15" s="704">
        <x:v>4.0790655885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95.108787317</x:v>
      </x:c>
      <x:c r="D16" s="681">
        <x:v>94.3753111</x:v>
      </x:c>
      <x:c r="E16" s="682">
        <x:v>94.875697615</x:v>
      </x:c>
      <x:c r="F16" s="684">
        <x:v>96.100564392</x:v>
      </x:c>
      <x:c r="G16" s="682">
        <x:v>95.040167656</x:v>
      </x:c>
      <x:c r="H16" s="684">
        <x:v>97.044334975</x:v>
      </x:c>
      <x:c r="I16" s="682">
        <x:v>94.536564626</x:v>
      </x:c>
      <x:c r="J16" s="684">
        <x:v>97.306122449</x:v>
      </x:c>
      <x:c r="K16" s="682">
        <x:v>94.444444444</x:v>
      </x:c>
      <x:c r="L16" s="684">
        <x:v>94.531438208</x:v>
      </x:c>
      <x:c r="M16" s="682">
        <x:v>95.710533995</x:v>
      </x:c>
      <x:c r="N16" s="682">
        <x:v>94.302229562</x:v>
      </x:c>
      <x:c r="O16" s="685">
        <x:v>94.799405646</x:v>
      </x:c>
      <x:c r="P16" s="684">
        <x:v>95.148401826</x:v>
      </x:c>
      <x:c r="Q16" s="682">
        <x:v>93.221089942</x:v>
      </x:c>
      <x:c r="R16" s="682">
        <x:v>96.269063181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83.234946871</x:v>
      </x:c>
      <x:c r="D17" s="681">
        <x:v>79.691388751</x:v>
      </x:c>
      <x:c r="E17" s="682">
        <x:v>83.967529173</x:v>
      </x:c>
      <x:c r="F17" s="719">
        <x:v>86.146741919</x:v>
      </x:c>
      <x:c r="G17" s="682">
        <x:v>83.059727559</x:v>
      </x:c>
      <x:c r="H17" s="719">
        <x:v>88.177339901</x:v>
      </x:c>
      <x:c r="I17" s="682">
        <x:v>81.12244898</x:v>
      </x:c>
      <x:c r="J17" s="719">
        <x:v>91.346938776</x:v>
      </x:c>
      <x:c r="K17" s="682">
        <x:v>78.888888889</x:v>
      </x:c>
      <x:c r="L17" s="719">
        <x:v>81.377981209</x:v>
      </x:c>
      <x:c r="M17" s="682">
        <x:v>82.229355121</x:v>
      </x:c>
      <x:c r="N17" s="682">
        <x:v>84.8059455</x:v>
      </x:c>
      <x:c r="O17" s="685">
        <x:v>84.101040119</x:v>
      </x:c>
      <x:c r="P17" s="684">
        <x:v>83.124048706</x:v>
      </x:c>
      <x:c r="Q17" s="682">
        <x:v>82.543198937</x:v>
      </x:c>
      <x:c r="R17" s="682">
        <x:v>83.660130719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117</x:v>
      </x:c>
      <x:c r="E19" s="726" t="s">
        <x:v>611</x:v>
      </x:c>
      <x:c r="F19" s="682" t="s">
        <x:v>611</x:v>
      </x:c>
      <x:c r="G19" s="685" t="s">
        <x:v>611</x:v>
      </x:c>
      <x:c r="H19" s="683" t="s">
        <x:v>611</x:v>
      </x:c>
      <x:c r="I19" s="685" t="s">
        <x:v>123</x:v>
      </x:c>
      <x:c r="J19" s="683" t="s">
        <x:v>611</x:v>
      </x:c>
      <x:c r="K19" s="685" t="s">
        <x:v>117</x:v>
      </x:c>
      <x:c r="L19" s="683" t="s">
        <x:v>117</x:v>
      </x:c>
      <x:c r="M19" s="685" t="s">
        <x:v>123</x:v>
      </x:c>
      <x:c r="N19" s="683" t="s">
        <x:v>611</x:v>
      </x:c>
      <x:c r="O19" s="685" t="s">
        <x:v>117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117</x:v>
      </x:c>
      <x:c r="E20" s="682" t="s">
        <x:v>611</x:v>
      </x:c>
      <x:c r="F20" s="682" t="s">
        <x:v>611</x:v>
      </x:c>
      <x:c r="G20" s="685" t="s">
        <x:v>611</x:v>
      </x:c>
      <x:c r="H20" s="683" t="s">
        <x:v>611</x:v>
      </x:c>
      <x:c r="I20" s="685" t="s">
        <x:v>123</x:v>
      </x:c>
      <x:c r="J20" s="683" t="s">
        <x:v>611</x:v>
      </x:c>
      <x:c r="K20" s="685" t="s">
        <x:v>117</x:v>
      </x:c>
      <x:c r="L20" s="683" t="s">
        <x:v>117</x:v>
      </x:c>
      <x:c r="M20" s="685" t="s">
        <x:v>123</x:v>
      </x:c>
      <x:c r="N20" s="683" t="s">
        <x:v>611</x:v>
      </x:c>
      <x:c r="O20" s="685" t="s">
        <x:v>117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117</x:v>
      </x:c>
      <x:c r="E21" s="693" t="s">
        <x:v>611</x:v>
      </x:c>
      <x:c r="F21" s="693" t="s">
        <x:v>611</x:v>
      </x:c>
      <x:c r="G21" s="696" t="s">
        <x:v>611</x:v>
      </x:c>
      <x:c r="H21" s="694" t="s">
        <x:v>611</x:v>
      </x:c>
      <x:c r="I21" s="696" t="s">
        <x:v>123</x:v>
      </x:c>
      <x:c r="J21" s="694" t="s">
        <x:v>611</x:v>
      </x:c>
      <x:c r="K21" s="696" t="s">
        <x:v>117</x:v>
      </x:c>
      <x:c r="L21" s="694" t="s">
        <x:v>117</x:v>
      </x:c>
      <x:c r="M21" s="696" t="s">
        <x:v>123</x:v>
      </x:c>
      <x:c r="N21" s="694" t="s">
        <x:v>611</x:v>
      </x:c>
      <x:c r="O21" s="696" t="s">
        <x:v>117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123</x:v>
      </x:c>
      <x:c r="D22" s="703" t="s">
        <x:v>123</x:v>
      </x:c>
      <x:c r="E22" s="704" t="s">
        <x:v>123</x:v>
      </x:c>
      <x:c r="F22" s="704" t="s">
        <x:v>123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123</x:v>
      </x:c>
      <x:c r="O22" s="707" t="s">
        <x:v>123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117</x:v>
      </x:c>
      <x:c r="L23" s="683" t="s">
        <x:v>123</x:v>
      </x:c>
      <x:c r="M23" s="685" t="s">
        <x:v>679</x:v>
      </x:c>
      <x:c r="N23" s="683" t="s">
        <x:v>679</x:v>
      </x:c>
      <x:c r="O23" s="685" t="s">
        <x:v>611</x:v>
      </x:c>
      <x:c r="P23" s="683" t="s">
        <x:v>679</x:v>
      </x:c>
      <x:c r="Q23" s="688" t="s">
        <x:v>611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98.712446352</x:v>
      </x:c>
      <x:c r="D24" s="738">
        <x:v>96.202531646</x:v>
      </x:c>
      <x:c r="E24" s="738" t="s">
        <x:v>679</x:v>
      </x:c>
      <x:c r="F24" s="739" t="s">
        <x:v>679</x:v>
      </x:c>
      <x:c r="G24" s="740" t="s">
        <x:v>679</x:v>
      </x:c>
      <x:c r="H24" s="741" t="s">
        <x:v>679</x:v>
      </x:c>
      <x:c r="I24" s="740" t="s">
        <x:v>679</x:v>
      </x:c>
      <x:c r="J24" s="741" t="s">
        <x:v>679</x:v>
      </x:c>
      <x:c r="K24" s="740" t="s">
        <x:v>117</x:v>
      </x:c>
      <x:c r="L24" s="741" t="s">
        <x:v>123</x:v>
      </x:c>
      <x:c r="M24" s="740" t="s">
        <x:v>679</x:v>
      </x:c>
      <x:c r="N24" s="741" t="s">
        <x:v>679</x:v>
      </x:c>
      <x:c r="O24" s="740" t="s">
        <x:v>611</x:v>
      </x:c>
      <x:c r="P24" s="741" t="s">
        <x:v>679</x:v>
      </x:c>
      <x:c r="Q24" s="742" t="s">
        <x:v>611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88.292788368</x:v>
      </x:c>
      <x:c r="D12" s="681">
        <x:v>87.85478742</x:v>
      </x:c>
      <x:c r="E12" s="682">
        <x:v>88.719014787</x:v>
      </x:c>
      <x:c r="F12" s="682">
        <x:v>88.253673214</x:v>
      </x:c>
      <x:c r="G12" s="681">
        <x:v>88.332117633</x:v>
      </x:c>
      <x:c r="H12" s="683" t="s">
        <x:v>679</x:v>
      </x:c>
      <x:c r="I12" s="681">
        <x:v>88.142599084</x:v>
      </x:c>
      <x:c r="J12" s="684">
        <x:v>88.997946739</x:v>
      </x:c>
      <x:c r="K12" s="681">
        <x:v>88.655413636</x:v>
      </x:c>
      <x:c r="L12" s="684">
        <x:v>88.676180483</x:v>
      </x:c>
      <x:c r="M12" s="681">
        <x:v>89.796311498</x:v>
      </x:c>
      <x:c r="N12" s="684">
        <x:v>86.326629726</x:v>
      </x:c>
      <x:c r="O12" s="685">
        <x:v>87.213273931</x:v>
      </x:c>
      <x:c r="P12" s="684">
        <x:v>88.41849394</x:v>
      </x:c>
      <x:c r="Q12" s="682">
        <x:v>87.483608514</x:v>
      </x:c>
      <x:c r="R12" s="682">
        <x:v>88.748766813</x:v>
      </x:c>
      <x:c r="S12" s="686" t="s">
        <x:v>117</x:v>
      </x:c>
      <x:c r="T12" s="687" t="s">
        <x:v>117</x:v>
      </x:c>
      <x:c r="U12" s="688">
        <x:v>88.817276545</x:v>
      </x:c>
      <x:c r="V12" s="688">
        <x:v>86.934056744</x:v>
      </x:c>
      <x:c r="W12" s="683">
        <x:v>86.83405611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70.150404032</x:v>
      </x:c>
      <x:c r="D13" s="681">
        <x:v>68.952821486</x:v>
      </x:c>
      <x:c r="E13" s="682">
        <x:v>70.594655843</x:v>
      </x:c>
      <x:c r="F13" s="682">
        <x:v>70.799115017</x:v>
      </x:c>
      <x:c r="G13" s="681">
        <x:v>69.869776634</x:v>
      </x:c>
      <x:c r="H13" s="684">
        <x:v>79.26181532</x:v>
      </x:c>
      <x:c r="I13" s="682">
        <x:v>70.121606157</x:v>
      </x:c>
      <x:c r="J13" s="684">
        <x:v>70.285570687</x:v>
      </x:c>
      <x:c r="K13" s="681">
        <x:v>72.008419268</x:v>
      </x:c>
      <x:c r="L13" s="684">
        <x:v>69.314340895</x:v>
      </x:c>
      <x:c r="M13" s="682">
        <x:v>71.568951233</x:v>
      </x:c>
      <x:c r="N13" s="684">
        <x:v>68.189366676</x:v>
      </x:c>
      <x:c r="O13" s="685">
        <x:v>67.907132881</x:v>
      </x:c>
      <x:c r="P13" s="684">
        <x:v>70.411701627</x:v>
      </x:c>
      <x:c r="Q13" s="682">
        <x:v>70.038999832</x:v>
      </x:c>
      <x:c r="R13" s="682">
        <x:v>70.212755333</x:v>
      </x:c>
      <x:c r="S13" s="686" t="s">
        <x:v>117</x:v>
      </x:c>
      <x:c r="T13" s="687" t="s">
        <x:v>117</x:v>
      </x:c>
      <x:c r="U13" s="688">
        <x:v>69.773137939</x:v>
      </x:c>
      <x:c r="V13" s="688">
        <x:v>70.243815908</x:v>
      </x:c>
      <x:c r="W13" s="684">
        <x:v>71.910963905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81.397599587</x:v>
      </x:c>
      <x:c r="D14" s="692">
        <x:v>80.830621459</x:v>
      </x:c>
      <x:c r="E14" s="693">
        <x:v>81.837149382</x:v>
      </x:c>
      <x:c r="F14" s="693">
        <x:v>81.465421939</x:v>
      </x:c>
      <x:c r="G14" s="692">
        <x:v>81.353635966</x:v>
      </x:c>
      <x:c r="H14" s="694">
        <x:v>82.19352175</x:v>
      </x:c>
      <x:c r="I14" s="692">
        <x:v>81.427626835</x:v>
      </x:c>
      <x:c r="J14" s="695">
        <x:v>81.256557059</x:v>
      </x:c>
      <x:c r="K14" s="692">
        <x:v>82.28017468</x:v>
      </x:c>
      <x:c r="L14" s="695">
        <x:v>81.354377849</x:v>
      </x:c>
      <x:c r="M14" s="692">
        <x:v>82.509807193</x:v>
      </x:c>
      <x:c r="N14" s="695">
        <x:v>80.025157305</x:v>
      </x:c>
      <x:c r="O14" s="696">
        <x:v>79.731466113</x:v>
      </x:c>
      <x:c r="P14" s="695">
        <x:v>81.591700343</x:v>
      </x:c>
      <x:c r="Q14" s="692">
        <x:v>82.234328985</x:v>
      </x:c>
      <x:c r="R14" s="693">
        <x:v>80.925125392</x:v>
      </x:c>
      <x:c r="S14" s="697" t="s">
        <x:v>117</x:v>
      </x:c>
      <x:c r="T14" s="698" t="s">
        <x:v>117</x:v>
      </x:c>
      <x:c r="U14" s="699">
        <x:v>81.546035153</x:v>
      </x:c>
      <x:c r="V14" s="699">
        <x:v>81.608099792</x:v>
      </x:c>
      <x:c r="W14" s="694">
        <x:v>80.914530988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4.0090888684</x:v>
      </x:c>
      <x:c r="D15" s="703">
        <x:v>4.0298512888</x:v>
      </x:c>
      <x:c r="E15" s="704">
        <x:v>4.0763378671</x:v>
      </x:c>
      <x:c r="F15" s="704">
        <x:v>3.998206481</x:v>
      </x:c>
      <x:c r="G15" s="703">
        <x:v>3.7923099552</x:v>
      </x:c>
      <x:c r="H15" s="705">
        <x:v>12.373816914</x:v>
      </x:c>
      <x:c r="I15" s="703">
        <x:v>2.8911865422</x:v>
      </x:c>
      <x:c r="J15" s="706">
        <x:v>7.4424681732</x:v>
      </x:c>
      <x:c r="K15" s="703">
        <x:v>3.4966166821</x:v>
      </x:c>
      <x:c r="L15" s="706">
        <x:v>2.6521285667</x:v>
      </x:c>
      <x:c r="M15" s="703">
        <x:v>4.0034745128</x:v>
      </x:c>
      <x:c r="N15" s="706">
        <x:v>4.1645181644</x:v>
      </x:c>
      <x:c r="O15" s="707">
        <x:v>5.8927614925</x:v>
      </x:c>
      <x:c r="P15" s="706">
        <x:v>3.8120571758</x:v>
      </x:c>
      <x:c r="Q15" s="704">
        <x:v>4.1267490872</x:v>
      </x:c>
      <x:c r="R15" s="704">
        <x:v>3.9096904558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95.113454557</x:v>
      </x:c>
      <x:c r="D16" s="681">
        <x:v>94.322467807</x:v>
      </x:c>
      <x:c r="E16" s="682">
        <x:v>95.33142131</x:v>
      </x:c>
      <x:c r="F16" s="684">
        <x:v>95.719003705</x:v>
      </x:c>
      <x:c r="G16" s="682">
        <x:v>95.112496065</x:v>
      </x:c>
      <x:c r="H16" s="684">
        <x:v>95.805474055</x:v>
      </x:c>
      <x:c r="I16" s="682">
        <x:v>94.842050945</x:v>
      </x:c>
      <x:c r="J16" s="684">
        <x:v>96.155644425</x:v>
      </x:c>
      <x:c r="K16" s="682">
        <x:v>94.553189961</x:v>
      </x:c>
      <x:c r="L16" s="684">
        <x:v>94.905646129</x:v>
      </x:c>
      <x:c r="M16" s="682">
        <x:v>95.422900751</x:v>
      </x:c>
      <x:c r="N16" s="682">
        <x:v>94.707910022</x:v>
      </x:c>
      <x:c r="O16" s="685">
        <x:v>93.751910174</x:v>
      </x:c>
      <x:c r="P16" s="684">
        <x:v>95.28403124</x:v>
      </x:c>
      <x:c r="Q16" s="682">
        <x:v>93.548106325</x:v>
      </x:c>
      <x:c r="R16" s="682">
        <x:v>96.075598064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83.255610058</x:v>
      </x:c>
      <x:c r="D17" s="681">
        <x:v>81.683550031</x:v>
      </x:c>
      <x:c r="E17" s="682">
        <x:v>83.428814815</x:v>
      </x:c>
      <x:c r="F17" s="719">
        <x:v>84.946035111</x:v>
      </x:c>
      <x:c r="G17" s="682">
        <x:v>83.320857693</x:v>
      </x:c>
      <x:c r="H17" s="719">
        <x:v>84.507158429</x:v>
      </x:c>
      <x:c r="I17" s="682">
        <x:v>81.643804594</x:v>
      </x:c>
      <x:c r="J17" s="719">
        <x:v>89.44494304</x:v>
      </x:c>
      <x:c r="K17" s="682">
        <x:v>79.393528628</x:v>
      </x:c>
      <x:c r="L17" s="719">
        <x:v>82.243533445</x:v>
      </x:c>
      <x:c r="M17" s="682">
        <x:v>81.072217157</x:v>
      </x:c>
      <x:c r="N17" s="682">
        <x:v>86.334287182</x:v>
      </x:c>
      <x:c r="O17" s="685">
        <x:v>81.358298456</x:v>
      </x:c>
      <x:c r="P17" s="684">
        <x:v>83.498549691</x:v>
      </x:c>
      <x:c r="Q17" s="682">
        <x:v>82.663128148</x:v>
      </x:c>
      <x:c r="R17" s="682">
        <x:v>83.619779903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117</x:v>
      </x:c>
      <x:c r="E19" s="726" t="s">
        <x:v>611</x:v>
      </x:c>
      <x:c r="F19" s="682" t="s">
        <x:v>611</x:v>
      </x:c>
      <x:c r="G19" s="685" t="s">
        <x:v>611</x:v>
      </x:c>
      <x:c r="H19" s="683" t="s">
        <x:v>611</x:v>
      </x:c>
      <x:c r="I19" s="685" t="s">
        <x:v>123</x:v>
      </x:c>
      <x:c r="J19" s="683" t="s">
        <x:v>611</x:v>
      </x:c>
      <x:c r="K19" s="685" t="s">
        <x:v>117</x:v>
      </x:c>
      <x:c r="L19" s="683" t="s">
        <x:v>117</x:v>
      </x:c>
      <x:c r="M19" s="685" t="s">
        <x:v>123</x:v>
      </x:c>
      <x:c r="N19" s="683" t="s">
        <x:v>611</x:v>
      </x:c>
      <x:c r="O19" s="685" t="s">
        <x:v>117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117</x:v>
      </x:c>
      <x:c r="E20" s="682" t="s">
        <x:v>611</x:v>
      </x:c>
      <x:c r="F20" s="682" t="s">
        <x:v>611</x:v>
      </x:c>
      <x:c r="G20" s="685" t="s">
        <x:v>611</x:v>
      </x:c>
      <x:c r="H20" s="683" t="s">
        <x:v>611</x:v>
      </x:c>
      <x:c r="I20" s="685" t="s">
        <x:v>123</x:v>
      </x:c>
      <x:c r="J20" s="683" t="s">
        <x:v>611</x:v>
      </x:c>
      <x:c r="K20" s="685" t="s">
        <x:v>117</x:v>
      </x:c>
      <x:c r="L20" s="683" t="s">
        <x:v>117</x:v>
      </x:c>
      <x:c r="M20" s="685" t="s">
        <x:v>123</x:v>
      </x:c>
      <x:c r="N20" s="683" t="s">
        <x:v>611</x:v>
      </x:c>
      <x:c r="O20" s="685" t="s">
        <x:v>117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117</x:v>
      </x:c>
      <x:c r="E21" s="693" t="s">
        <x:v>611</x:v>
      </x:c>
      <x:c r="F21" s="693" t="s">
        <x:v>611</x:v>
      </x:c>
      <x:c r="G21" s="696" t="s">
        <x:v>611</x:v>
      </x:c>
      <x:c r="H21" s="694" t="s">
        <x:v>611</x:v>
      </x:c>
      <x:c r="I21" s="696" t="s">
        <x:v>123</x:v>
      </x:c>
      <x:c r="J21" s="694" t="s">
        <x:v>611</x:v>
      </x:c>
      <x:c r="K21" s="696" t="s">
        <x:v>117</x:v>
      </x:c>
      <x:c r="L21" s="694" t="s">
        <x:v>117</x:v>
      </x:c>
      <x:c r="M21" s="696" t="s">
        <x:v>123</x:v>
      </x:c>
      <x:c r="N21" s="694" t="s">
        <x:v>611</x:v>
      </x:c>
      <x:c r="O21" s="696" t="s">
        <x:v>117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123</x:v>
      </x:c>
      <x:c r="D22" s="703" t="s">
        <x:v>123</x:v>
      </x:c>
      <x:c r="E22" s="704" t="s">
        <x:v>123</x:v>
      </x:c>
      <x:c r="F22" s="704" t="s">
        <x:v>123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123</x:v>
      </x:c>
      <x:c r="O22" s="707" t="s">
        <x:v>123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117</x:v>
      </x:c>
      <x:c r="L23" s="683" t="s">
        <x:v>123</x:v>
      </x:c>
      <x:c r="M23" s="685" t="s">
        <x:v>679</x:v>
      </x:c>
      <x:c r="N23" s="683" t="s">
        <x:v>679</x:v>
      </x:c>
      <x:c r="O23" s="685" t="s">
        <x:v>611</x:v>
      </x:c>
      <x:c r="P23" s="683" t="s">
        <x:v>679</x:v>
      </x:c>
      <x:c r="Q23" s="688" t="s">
        <x:v>611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92.737162818</x:v>
      </x:c>
      <x:c r="D24" s="804">
        <x:v>91.632083891</x:v>
      </x:c>
      <x:c r="E24" s="738" t="s">
        <x:v>679</x:v>
      </x:c>
      <x:c r="F24" s="739" t="s">
        <x:v>679</x:v>
      </x:c>
      <x:c r="G24" s="740" t="s">
        <x:v>679</x:v>
      </x:c>
      <x:c r="H24" s="741" t="s">
        <x:v>679</x:v>
      </x:c>
      <x:c r="I24" s="740" t="s">
        <x:v>679</x:v>
      </x:c>
      <x:c r="J24" s="741" t="s">
        <x:v>679</x:v>
      </x:c>
      <x:c r="K24" s="740" t="s">
        <x:v>117</x:v>
      </x:c>
      <x:c r="L24" s="741" t="s">
        <x:v>123</x:v>
      </x:c>
      <x:c r="M24" s="740" t="s">
        <x:v>679</x:v>
      </x:c>
      <x:c r="N24" s="741" t="s">
        <x:v>679</x:v>
      </x:c>
      <x:c r="O24" s="740" t="s">
        <x:v>611</x:v>
      </x:c>
      <x:c r="P24" s="741" t="s">
        <x:v>679</x:v>
      </x:c>
      <x:c r="Q24" s="742" t="s">
        <x:v>611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3.1695150806</x:v>
      </x:c>
      <x:c r="D34" s="681">
        <x:v>3.3425241005</x:v>
      </x:c>
      <x:c r="E34" s="682">
        <x:v>3.701232344</x:v>
      </x:c>
      <x:c r="F34" s="682">
        <x:v>3.1891911388</x:v>
      </x:c>
      <x:c r="G34" s="681">
        <x:v>3.2496816531</x:v>
      </x:c>
      <x:c r="H34" s="683" t="s">
        <x:v>679</x:v>
      </x:c>
      <x:c r="I34" s="681">
        <x:v>3.037594951</x:v>
      </x:c>
      <x:c r="J34" s="684">
        <x:v>3.7888973819</x:v>
      </x:c>
      <x:c r="K34" s="681">
        <x:v>1.7598207979</x:v>
      </x:c>
      <x:c r="L34" s="684">
        <x:v>4.2385508762</x:v>
      </x:c>
      <x:c r="M34" s="681">
        <x:v>1.7822538747</x:v>
      </x:c>
      <x:c r="N34" s="684">
        <x:v>5.3286158256</x:v>
      </x:c>
      <x:c r="O34" s="685">
        <x:v>3.7782372416</x:v>
      </x:c>
      <x:c r="P34" s="684">
        <x:v>3.0986315749</x:v>
      </x:c>
      <x:c r="Q34" s="682">
        <x:v>3.1451119365</x:v>
      </x:c>
      <x:c r="R34" s="682">
        <x:v>3.1598065827</x:v>
      </x:c>
      <x:c r="S34" s="686" t="s">
        <x:v>117</x:v>
      </x:c>
      <x:c r="T34" s="687" t="s">
        <x:v>117</x:v>
      </x:c>
      <x:c r="U34" s="688">
        <x:v>3.4325651094</x:v>
      </x:c>
      <x:c r="V34" s="688">
        <x:v>5.5838696498</x:v>
      </x:c>
      <x:c r="W34" s="683">
        <x:v>5.2012779841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3.1703284628</x:v>
      </x:c>
      <x:c r="D35" s="681">
        <x:v>3.3436441855</x:v>
      </x:c>
      <x:c r="E35" s="682">
        <x:v>3.7025382763</x:v>
      </x:c>
      <x:c r="F35" s="682">
        <x:v>3.1893641354</x:v>
      </x:c>
      <x:c r="G35" s="681">
        <x:v>3.250526519</x:v>
      </x:c>
      <x:c r="H35" s="684">
        <x:v>1.4381881003</x:v>
      </x:c>
      <x:c r="I35" s="682">
        <x:v>3.0383156056</x:v>
      </x:c>
      <x:c r="J35" s="684">
        <x:v>3.7899483603</x:v>
      </x:c>
      <x:c r="K35" s="681">
        <x:v>1.7598701723</x:v>
      </x:c>
      <x:c r="L35" s="684">
        <x:v>4.2400858562</x:v>
      </x:c>
      <x:c r="M35" s="682">
        <x:v>1.7823555665</x:v>
      </x:c>
      <x:c r="N35" s="684">
        <x:v>5.3295855302</x:v>
      </x:c>
      <x:c r="O35" s="685">
        <x:v>3.7798137447</x:v>
      </x:c>
      <x:c r="P35" s="684">
        <x:v>3.0993352447</x:v>
      </x:c>
      <x:c r="Q35" s="682">
        <x:v>3.1458166734</x:v>
      </x:c>
      <x:c r="R35" s="682">
        <x:v>3.1606751177</x:v>
      </x:c>
      <x:c r="S35" s="686" t="s">
        <x:v>117</x:v>
      </x:c>
      <x:c r="T35" s="687" t="s">
        <x:v>117</x:v>
      </x:c>
      <x:c r="U35" s="688">
        <x:v>3.433737721</x:v>
      </x:c>
      <x:c r="V35" s="688">
        <x:v>5.5846985761</x:v>
      </x:c>
      <x:c r="W35" s="684">
        <x:v>5.202971782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3.1679280137</x:v>
      </x:c>
      <x:c r="D36" s="692">
        <x:v>3.3437365969</x:v>
      </x:c>
      <x:c r="E36" s="693">
        <x:v>3.7033872713</x:v>
      </x:c>
      <x:c r="F36" s="693">
        <x:v>3.1824308486</x:v>
      </x:c>
      <x:c r="G36" s="692">
        <x:v>3.2481077526</x:v>
      </x:c>
      <x:c r="H36" s="694">
        <x:v>1.4383185511</x:v>
      </x:c>
      <x:c r="I36" s="692">
        <x:v>3.0352007123</x:v>
      </x:c>
      <x:c r="J36" s="695">
        <x:v>3.7913682461</x:v>
      </x:c>
      <x:c r="K36" s="692">
        <x:v>1.7599338376</x:v>
      </x:c>
      <x:c r="L36" s="695">
        <x:v>4.2408928245</x:v>
      </x:c>
      <x:c r="M36" s="692">
        <x:v>1.7825260882</x:v>
      </x:c>
      <x:c r="N36" s="695">
        <x:v>5.3238138551</x:v>
      </x:c>
      <x:c r="O36" s="696">
        <x:v>3.7784551057</x:v>
      </x:c>
      <x:c r="P36" s="695">
        <x:v>3.0968029977</x:v>
      </x:c>
      <x:c r="Q36" s="692">
        <x:v>3.1397321447</x:v>
      </x:c>
      <x:c r="R36" s="693">
        <x:v>3.1603570232</x:v>
      </x:c>
      <x:c r="S36" s="697" t="s">
        <x:v>117</x:v>
      </x:c>
      <x:c r="T36" s="698" t="s">
        <x:v>117</x:v>
      </x:c>
      <x:c r="U36" s="699">
        <x:v>3.4342207033</x:v>
      </x:c>
      <x:c r="V36" s="699">
        <x:v>5.5928919728</x:v>
      </x:c>
      <x:c r="W36" s="694">
        <x:v>5.1929006277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4.3323222886</x:v>
      </x:c>
      <x:c r="D37" s="703">
        <x:v>4.1870882344</x:v>
      </x:c>
      <x:c r="E37" s="704">
        <x:v>4.9669995625</x:v>
      </x:c>
      <x:c r="F37" s="704">
        <x:v>4.5625783031</x:v>
      </x:c>
      <x:c r="G37" s="703">
        <x:v>4.3904474633</x:v>
      </x:c>
      <x:c r="H37" s="705">
        <x:v>19.600092411</x:v>
      </x:c>
      <x:c r="I37" s="703">
        <x:v>3.719344564</x:v>
      </x:c>
      <x:c r="J37" s="706">
        <x:v>6.2149420707</x:v>
      </x:c>
      <x:c r="K37" s="703">
        <x:v>3.5591077318</x:v>
      </x:c>
      <x:c r="L37" s="706">
        <x:v>4.9733554791</x:v>
      </x:c>
      <x:c r="M37" s="703">
        <x:v>3.206861184</x:v>
      </x:c>
      <x:c r="N37" s="706">
        <x:v>9.1665582069</x:v>
      </x:c>
      <x:c r="O37" s="707">
        <x:v>4.8802081688</x:v>
      </x:c>
      <x:c r="P37" s="706">
        <x:v>4.3667015824</x:v>
      </x:c>
      <x:c r="Q37" s="704">
        <x:v>4.9069006578</x:v>
      </x:c>
      <x:c r="R37" s="704">
        <x:v>4.1559096173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5.6906923081</x:v>
      </x:c>
      <x:c r="D38" s="681">
        <x:v>7.1705712443</x:v>
      </x:c>
      <x:c r="E38" s="682">
        <x:v>6.7454845952</x:v>
      </x:c>
      <x:c r="F38" s="684">
        <x:v>5.9204046865</x:v>
      </x:c>
      <x:c r="G38" s="682">
        <x:v>5.8524872474</x:v>
      </x:c>
      <x:c r="H38" s="684">
        <x:v>11.105375889</x:v>
      </x:c>
      <x:c r="I38" s="682">
        <x:v>5.9585783211</x:v>
      </x:c>
      <x:c r="J38" s="684">
        <x:v>4.6620100182</x:v>
      </x:c>
      <x:c r="K38" s="682">
        <x:v>5.4487095708</x:v>
      </x:c>
      <x:c r="L38" s="684">
        <x:v>7.126950143</x:v>
      </x:c>
      <x:c r="M38" s="682">
        <x:v>2.3346592453</x:v>
      </x:c>
      <x:c r="N38" s="682">
        <x:v>10.378383703</x:v>
      </x:c>
      <x:c r="O38" s="685">
        <x:v>8.8651608152</x:v>
      </x:c>
      <x:c r="P38" s="684">
        <x:v>5.7164530247</x:v>
      </x:c>
      <x:c r="Q38" s="682">
        <x:v>5.3101057042</x:v>
      </x:c>
      <x:c r="R38" s="682">
        <x:v>5.9246204032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6.7507228398</x:v>
      </x:c>
      <x:c r="D39" s="681">
        <x:v>8.991215021</x:v>
      </x:c>
      <x:c r="E39" s="682">
        <x:v>8.6421466121</x:v>
      </x:c>
      <x:c r="F39" s="719">
        <x:v>7.5753289273</x:v>
      </x:c>
      <x:c r="G39" s="682">
        <x:v>6.858499433</x:v>
      </x:c>
      <x:c r="H39" s="719">
        <x:v>18.41943462</x:v>
      </x:c>
      <x:c r="I39" s="682">
        <x:v>6.8216273473</x:v>
      </x:c>
      <x:c r="J39" s="719">
        <x:v>6.4784495312</x:v>
      </x:c>
      <x:c r="K39" s="682">
        <x:v>6.1895662349</x:v>
      </x:c>
      <x:c r="L39" s="719">
        <x:v>7.5259056907</x:v>
      </x:c>
      <x:c r="M39" s="682">
        <x:v>2.7013798503</x:v>
      </x:c>
      <x:c r="N39" s="682">
        <x:v>12.233335501</x:v>
      </x:c>
      <x:c r="O39" s="685">
        <x:v>10.104553566</x:v>
      </x:c>
      <x:c r="P39" s="684">
        <x:v>6.3212844687</x:v>
      </x:c>
      <x:c r="Q39" s="682">
        <x:v>6.6421729701</x:v>
      </x:c>
      <x:c r="R39" s="682">
        <x:v>6.8174431709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117</x:v>
      </x:c>
      <x:c r="E41" s="726" t="s">
        <x:v>611</x:v>
      </x:c>
      <x:c r="F41" s="682" t="s">
        <x:v>611</x:v>
      </x:c>
      <x:c r="G41" s="685" t="s">
        <x:v>611</x:v>
      </x:c>
      <x:c r="H41" s="683" t="s">
        <x:v>611</x:v>
      </x:c>
      <x:c r="I41" s="685" t="s">
        <x:v>123</x:v>
      </x:c>
      <x:c r="J41" s="683" t="s">
        <x:v>611</x:v>
      </x:c>
      <x:c r="K41" s="685" t="s">
        <x:v>117</x:v>
      </x:c>
      <x:c r="L41" s="683" t="s">
        <x:v>117</x:v>
      </x:c>
      <x:c r="M41" s="685" t="s">
        <x:v>123</x:v>
      </x:c>
      <x:c r="N41" s="683" t="s">
        <x:v>611</x:v>
      </x:c>
      <x:c r="O41" s="685" t="s">
        <x:v>117</x:v>
      </x:c>
      <x:c r="P41" s="683" t="s">
        <x:v>611</x:v>
      </x:c>
      <x:c r="Q41" s="688" t="s">
        <x:v>611</x:v>
      </x:c>
      <x:c r="R41" s="688" t="s">
        <x:v>611</x:v>
      </x:c>
      <x:c r="S41" s="686" t="s">
        <x:v>117</x:v>
      </x:c>
      <x:c r="T41" s="712" t="s">
        <x:v>117</x:v>
      </x:c>
      <x:c r="U41" s="685" t="s">
        <x:v>611</x:v>
      </x:c>
      <x:c r="V41" s="688" t="s">
        <x:v>117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117</x:v>
      </x:c>
      <x:c r="E42" s="682" t="s">
        <x:v>611</x:v>
      </x:c>
      <x:c r="F42" s="682" t="s">
        <x:v>611</x:v>
      </x:c>
      <x:c r="G42" s="685" t="s">
        <x:v>611</x:v>
      </x:c>
      <x:c r="H42" s="683" t="s">
        <x:v>611</x:v>
      </x:c>
      <x:c r="I42" s="685" t="s">
        <x:v>123</x:v>
      </x:c>
      <x:c r="J42" s="683" t="s">
        <x:v>611</x:v>
      </x:c>
      <x:c r="K42" s="685" t="s">
        <x:v>117</x:v>
      </x:c>
      <x:c r="L42" s="683" t="s">
        <x:v>117</x:v>
      </x:c>
      <x:c r="M42" s="685" t="s">
        <x:v>123</x:v>
      </x:c>
      <x:c r="N42" s="683" t="s">
        <x:v>611</x:v>
      </x:c>
      <x:c r="O42" s="685" t="s">
        <x:v>117</x:v>
      </x:c>
      <x:c r="P42" s="683" t="s">
        <x:v>611</x:v>
      </x:c>
      <x:c r="Q42" s="688" t="s">
        <x:v>611</x:v>
      </x:c>
      <x:c r="R42" s="688" t="s">
        <x:v>611</x:v>
      </x:c>
      <x:c r="S42" s="686" t="s">
        <x:v>117</x:v>
      </x:c>
      <x:c r="T42" s="712" t="s">
        <x:v>117</x:v>
      </x:c>
      <x:c r="U42" s="685" t="s">
        <x:v>611</x:v>
      </x:c>
      <x:c r="V42" s="688" t="s">
        <x:v>117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117</x:v>
      </x:c>
      <x:c r="E43" s="693" t="s">
        <x:v>611</x:v>
      </x:c>
      <x:c r="F43" s="693" t="s">
        <x:v>611</x:v>
      </x:c>
      <x:c r="G43" s="696" t="s">
        <x:v>611</x:v>
      </x:c>
      <x:c r="H43" s="694" t="s">
        <x:v>611</x:v>
      </x:c>
      <x:c r="I43" s="696" t="s">
        <x:v>123</x:v>
      </x:c>
      <x:c r="J43" s="694" t="s">
        <x:v>611</x:v>
      </x:c>
      <x:c r="K43" s="696" t="s">
        <x:v>117</x:v>
      </x:c>
      <x:c r="L43" s="694" t="s">
        <x:v>117</x:v>
      </x:c>
      <x:c r="M43" s="696" t="s">
        <x:v>123</x:v>
      </x:c>
      <x:c r="N43" s="694" t="s">
        <x:v>611</x:v>
      </x:c>
      <x:c r="O43" s="696" t="s">
        <x:v>117</x:v>
      </x:c>
      <x:c r="P43" s="694" t="s">
        <x:v>611</x:v>
      </x:c>
      <x:c r="Q43" s="699" t="s">
        <x:v>611</x:v>
      </x:c>
      <x:c r="R43" s="699" t="s">
        <x:v>611</x:v>
      </x:c>
      <x:c r="S43" s="697" t="s">
        <x:v>117</x:v>
      </x:c>
      <x:c r="T43" s="727" t="s">
        <x:v>117</x:v>
      </x:c>
      <x:c r="U43" s="696" t="s">
        <x:v>611</x:v>
      </x:c>
      <x:c r="V43" s="699" t="s">
        <x:v>117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123</x:v>
      </x:c>
      <x:c r="D44" s="703" t="s">
        <x:v>123</x:v>
      </x:c>
      <x:c r="E44" s="704" t="s">
        <x:v>123</x:v>
      </x:c>
      <x:c r="F44" s="704" t="s">
        <x:v>123</x:v>
      </x:c>
      <x:c r="G44" s="707" t="s">
        <x:v>123</x:v>
      </x:c>
      <x:c r="H44" s="729">
        <x:v>                   0</x:v>
      </x:c>
      <x:c r="I44" s="707" t="s">
        <x:v>123</x:v>
      </x:c>
      <x:c r="J44" s="706" t="s">
        <x:v>123</x:v>
      </x:c>
      <x:c r="K44" s="707" t="s">
        <x:v>117</x:v>
      </x:c>
      <x:c r="L44" s="705" t="s">
        <x:v>117</x:v>
      </x:c>
      <x:c r="M44" s="707" t="s">
        <x:v>123</x:v>
      </x:c>
      <x:c r="N44" s="705" t="s">
        <x:v>123</x:v>
      </x:c>
      <x:c r="O44" s="707" t="s">
        <x:v>123</x:v>
      </x:c>
      <x:c r="P44" s="705" t="s">
        <x:v>123</x:v>
      </x:c>
      <x:c r="Q44" s="730" t="s">
        <x:v>123</x:v>
      </x:c>
      <x:c r="R44" s="730" t="s">
        <x:v>123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679</x:v>
      </x:c>
      <x:c r="G45" s="681" t="s">
        <x:v>679</x:v>
      </x:c>
      <x:c r="H45" s="683" t="s">
        <x:v>679</x:v>
      </x:c>
      <x:c r="I45" s="685" t="s">
        <x:v>679</x:v>
      </x:c>
      <x:c r="J45" s="683" t="s">
        <x:v>679</x:v>
      </x:c>
      <x:c r="K45" s="685" t="s">
        <x:v>117</x:v>
      </x:c>
      <x:c r="L45" s="683" t="s">
        <x:v>123</x:v>
      </x:c>
      <x:c r="M45" s="685" t="s">
        <x:v>679</x:v>
      </x:c>
      <x:c r="N45" s="683" t="s">
        <x:v>679</x:v>
      </x:c>
      <x:c r="O45" s="685" t="s">
        <x:v>611</x:v>
      </x:c>
      <x:c r="P45" s="683" t="s">
        <x:v>679</x:v>
      </x:c>
      <x:c r="Q45" s="688" t="s">
        <x:v>611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6.9315247301</x:v>
      </x:c>
      <x:c r="D46" s="804">
        <x:v>8.5315480014</x:v>
      </x:c>
      <x:c r="E46" s="738" t="s">
        <x:v>679</x:v>
      </x:c>
      <x:c r="F46" s="739" t="s">
        <x:v>679</x:v>
      </x:c>
      <x:c r="G46" s="740" t="s">
        <x:v>679</x:v>
      </x:c>
      <x:c r="H46" s="741" t="s">
        <x:v>679</x:v>
      </x:c>
      <x:c r="I46" s="740" t="s">
        <x:v>679</x:v>
      </x:c>
      <x:c r="J46" s="741" t="s">
        <x:v>679</x:v>
      </x:c>
      <x:c r="K46" s="740" t="s">
        <x:v>117</x:v>
      </x:c>
      <x:c r="L46" s="741" t="s">
        <x:v>123</x:v>
      </x:c>
      <x:c r="M46" s="740" t="s">
        <x:v>679</x:v>
      </x:c>
      <x:c r="N46" s="741" t="s">
        <x:v>679</x:v>
      </x:c>
      <x:c r="O46" s="740" t="s">
        <x:v>611</x:v>
      </x:c>
      <x:c r="P46" s="741" t="s">
        <x:v>679</x:v>
      </x:c>
      <x:c r="Q46" s="742" t="s">
        <x:v>611</x:v>
      </x:c>
      <x:c r="R46" s="742" t="s">
        <x:v>679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-0.987338764</x:v>
      </x:c>
      <x:c r="D12" s="681">
        <x:v>-0.313497746</x:v>
      </x:c>
      <x:c r="E12" s="682">
        <x:v>-2.267767622</x:v>
      </x:c>
      <x:c r="F12" s="682">
        <x:v>-0.298438009</x:v>
      </x:c>
      <x:c r="G12" s="681">
        <x:v>-1.064119573</x:v>
      </x:c>
      <x:c r="H12" s="683" t="s">
        <x:v>679</x:v>
      </x:c>
      <x:c r="I12" s="681">
        <x:v>-0.574794362</x:v>
      </x:c>
      <x:c r="J12" s="684">
        <x:v>-2.924288812</x:v>
      </x:c>
      <x:c r="K12" s="681">
        <x:v>-0.950495603</x:v>
      </x:c>
      <x:c r="L12" s="684">
        <x:v>-0.790608344</x:v>
      </x:c>
      <x:c r="M12" s="681">
        <x:v>-1.170965238</x:v>
      </x:c>
      <x:c r="N12" s="684">
        <x:v>-0.648828991</x:v>
      </x:c>
      <x:c r="O12" s="685">
        <x:v>-2.881621976</x:v>
      </x:c>
      <x:c r="P12" s="684">
        <x:v>-0.766756299</x:v>
      </x:c>
      <x:c r="Q12" s="682">
        <x:v>-1.122718981</x:v>
      </x:c>
      <x:c r="R12" s="682">
        <x:v>-0.910649943</x:v>
      </x:c>
      <x:c r="S12" s="686" t="s">
        <x:v>117</x:v>
      </x:c>
      <x:c r="T12" s="687" t="s">
        <x:v>117</x:v>
      </x:c>
      <x:c r="U12" s="688">
        <x:v>-1.276268929</x:v>
      </x:c>
      <x:c r="V12" s="688">
        <x:v>0.1578416842</x:v>
      </x:c>
      <x:c r="W12" s="683">
        <x:v>-0.600170291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-9.428788455</x:v>
      </x:c>
      <x:c r="D13" s="681">
        <x:v>-7.437735279</x:v>
      </x:c>
      <x:c r="E13" s="682">
        <x:v>-10.75533637</x:v>
      </x:c>
      <x:c r="F13" s="682">
        <x:v>-9.890541421</x:v>
      </x:c>
      <x:c r="G13" s="681">
        <x:v>-9.226172983</x:v>
      </x:c>
      <x:c r="H13" s="684">
        <x:v>-4.499910558</x:v>
      </x:c>
      <x:c r="I13" s="682">
        <x:v>-8.55308823</x:v>
      </x:c>
      <x:c r="J13" s="684">
        <x:v>-13.5390039</x:v>
      </x:c>
      <x:c r="K13" s="681">
        <x:v>-9.749767174</x:v>
      </x:c>
      <x:c r="L13" s="684">
        <x:v>-8.778419209</x:v>
      </x:c>
      <x:c r="M13" s="682">
        <x:v>-10.07587964</x:v>
      </x:c>
      <x:c r="N13" s="684">
        <x:v>-8.614642158</x:v>
      </x:c>
      <x:c r="O13" s="685">
        <x:v>-10.06139938</x:v>
      </x:c>
      <x:c r="P13" s="684">
        <x:v>-9.355101548</x:v>
      </x:c>
      <x:c r="Q13" s="682">
        <x:v>-7.304143104</x:v>
      </x:c>
      <x:c r="R13" s="682">
        <x:v>-10.64542778</x:v>
      </x:c>
      <x:c r="S13" s="686" t="s">
        <x:v>117</x:v>
      </x:c>
      <x:c r="T13" s="687" t="s">
        <x:v>117</x:v>
      </x:c>
      <x:c r="U13" s="688">
        <x:v>-9.954220921</x:v>
      </x:c>
      <x:c r="V13" s="688">
        <x:v>-5.177310467</x:v>
      </x:c>
      <x:c r="W13" s="684">
        <x:v>-9.770079927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-5.355932921</x:v>
      </x:c>
      <x:c r="D14" s="692">
        <x:v>-3.847862838</x:v>
      </x:c>
      <x:c r="E14" s="693">
        <x:v>-6.326559367</x:v>
      </x:c>
      <x:c r="F14" s="693">
        <x:v>-5.71934202</x:v>
      </x:c>
      <x:c r="G14" s="692">
        <x:v>-5.361309954</x:v>
      </x:c>
      <x:c r="H14" s="694">
        <x:v>2.7271131709</x:v>
      </x:c>
      <x:c r="I14" s="692">
        <x:v>-5.084398832</x:v>
      </x:c>
      <x:c r="J14" s="695">
        <x:v>-6.631369653</x:v>
      </x:c>
      <x:c r="K14" s="692">
        <x:v>-5.656009531</x:v>
      </x:c>
      <x:c r="L14" s="695">
        <x:v>-5.831729765</x:v>
      </x:c>
      <x:c r="M14" s="692">
        <x:v>-6.274241373</x:v>
      </x:c>
      <x:c r="N14" s="695">
        <x:v>-4.143885058</x:v>
      </x:c>
      <x:c r="O14" s="696">
        <x:v>-7.03285325</x:v>
      </x:c>
      <x:c r="P14" s="695">
        <x:v>-5.160575521</x:v>
      </x:c>
      <x:c r="Q14" s="692">
        <x:v>-4.317359729</x:v>
      </x:c>
      <x:c r="R14" s="693">
        <x:v>-5.945769488</x:v>
      </x:c>
      <x:c r="S14" s="697" t="s">
        <x:v>117</x:v>
      </x:c>
      <x:c r="T14" s="698" t="s">
        <x:v>117</x:v>
      </x:c>
      <x:c r="U14" s="699">
        <x:v>-6.151861306</x:v>
      </x:c>
      <x:c r="V14" s="699">
        <x:v>-2.844009615</x:v>
      </x:c>
      <x:c r="W14" s="694">
        <x:v>-3.556620082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-0.597038046</x:v>
      </x:c>
      <x:c r="D15" s="703">
        <x:v>-0.739940033</x:v>
      </x:c>
      <x:c r="E15" s="704">
        <x:v>-0.811509471</x:v>
      </x:c>
      <x:c r="F15" s="704">
        <x:v>-0.181755229</x:v>
      </x:c>
      <x:c r="G15" s="703">
        <x:v>-0.707746155</x:v>
      </x:c>
      <x:c r="H15" s="705">
        <x:v>3.6401924594</x:v>
      </x:c>
      <x:c r="I15" s="703">
        <x:v>-0.850655372</x:v>
      </x:c>
      <x:c r="J15" s="706">
        <x:v>0.1818891086</x:v>
      </x:c>
      <x:c r="K15" s="703">
        <x:v>-1.404200121</x:v>
      </x:c>
      <x:c r="L15" s="706">
        <x:v>-0.918706843</x:v>
      </x:c>
      <x:c r="M15" s="703">
        <x:v>-0.823985105</x:v>
      </x:c>
      <x:c r="N15" s="706">
        <x:v>-0.08604112</x:v>
      </x:c>
      <x:c r="O15" s="707">
        <x:v>-0.272337776</x:v>
      </x:c>
      <x:c r="P15" s="706">
        <x:v>-0.611748275</x:v>
      </x:c>
      <x:c r="Q15" s="704">
        <x:v>-1.301342687</x:v>
      </x:c>
      <x:c r="R15" s="704">
        <x:v>-0.169375133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-0.00466724</x:v>
      </x:c>
      <x:c r="D16" s="681">
        <x:v>0.0528432933</x:v>
      </x:c>
      <x:c r="E16" s="682">
        <x:v>-0.455723695</x:v>
      </x:c>
      <x:c r="F16" s="684">
        <x:v>0.3815606871</x:v>
      </x:c>
      <x:c r="G16" s="682">
        <x:v>-0.072328409</x:v>
      </x:c>
      <x:c r="H16" s="684">
        <x:v>1.23886092</x:v>
      </x:c>
      <x:c r="I16" s="682">
        <x:v>-0.305486319</x:v>
      </x:c>
      <x:c r="J16" s="684">
        <x:v>1.1504780235</x:v>
      </x:c>
      <x:c r="K16" s="682">
        <x:v>-0.108745516</x:v>
      </x:c>
      <x:c r="L16" s="684">
        <x:v>-0.374207922</x:v>
      </x:c>
      <x:c r="M16" s="682">
        <x:v>0.2876332433</x:v>
      </x:c>
      <x:c r="N16" s="682">
        <x:v>-0.40568046</x:v>
      </x:c>
      <x:c r="O16" s="685">
        <x:v>1.0474954726</x:v>
      </x:c>
      <x:c r="P16" s="684">
        <x:v>-0.135629414</x:v>
      </x:c>
      <x:c r="Q16" s="682">
        <x:v>-0.327016383</x:v>
      </x:c>
      <x:c r="R16" s="682">
        <x:v>0.1934651167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-0.020663187</x:v>
      </x:c>
      <x:c r="D17" s="681">
        <x:v>-1.992161281</x:v>
      </x:c>
      <x:c r="E17" s="682">
        <x:v>0.5387143582</x:v>
      </x:c>
      <x:c r="F17" s="719">
        <x:v>1.2007068076</x:v>
      </x:c>
      <x:c r="G17" s="682">
        <x:v>-0.261130135</x:v>
      </x:c>
      <x:c r="H17" s="719">
        <x:v>3.6701814727</x:v>
      </x:c>
      <x:c r="I17" s="682">
        <x:v>-0.521355615</x:v>
      </x:c>
      <x:c r="J17" s="719">
        <x:v>1.901995735</x:v>
      </x:c>
      <x:c r="K17" s="682">
        <x:v>-0.504639739</x:v>
      </x:c>
      <x:c r="L17" s="719">
        <x:v>-0.865552236</x:v>
      </x:c>
      <x:c r="M17" s="682">
        <x:v>1.1571379638</x:v>
      </x:c>
      <x:c r="N17" s="682">
        <x:v>-1.528341683</x:v>
      </x:c>
      <x:c r="O17" s="685">
        <x:v>2.7427416625</x:v>
      </x:c>
      <x:c r="P17" s="684">
        <x:v>-0.374500985</x:v>
      </x:c>
      <x:c r="Q17" s="682">
        <x:v>-0.119929212</x:v>
      </x:c>
      <x:c r="R17" s="682">
        <x:v>0.0403508156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117</x:v>
      </x:c>
      <x:c r="E19" s="726" t="s">
        <x:v>611</x:v>
      </x:c>
      <x:c r="F19" s="682" t="s">
        <x:v>611</x:v>
      </x:c>
      <x:c r="G19" s="685" t="s">
        <x:v>611</x:v>
      </x:c>
      <x:c r="H19" s="683" t="s">
        <x:v>611</x:v>
      </x:c>
      <x:c r="I19" s="685" t="s">
        <x:v>123</x:v>
      </x:c>
      <x:c r="J19" s="683" t="s">
        <x:v>611</x:v>
      </x:c>
      <x:c r="K19" s="685" t="s">
        <x:v>117</x:v>
      </x:c>
      <x:c r="L19" s="683" t="s">
        <x:v>117</x:v>
      </x:c>
      <x:c r="M19" s="685" t="s">
        <x:v>123</x:v>
      </x:c>
      <x:c r="N19" s="683" t="s">
        <x:v>611</x:v>
      </x:c>
      <x:c r="O19" s="685" t="s">
        <x:v>117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117</x:v>
      </x:c>
      <x:c r="E20" s="682" t="s">
        <x:v>611</x:v>
      </x:c>
      <x:c r="F20" s="682" t="s">
        <x:v>611</x:v>
      </x:c>
      <x:c r="G20" s="685" t="s">
        <x:v>611</x:v>
      </x:c>
      <x:c r="H20" s="683" t="s">
        <x:v>611</x:v>
      </x:c>
      <x:c r="I20" s="685" t="s">
        <x:v>123</x:v>
      </x:c>
      <x:c r="J20" s="683" t="s">
        <x:v>611</x:v>
      </x:c>
      <x:c r="K20" s="685" t="s">
        <x:v>117</x:v>
      </x:c>
      <x:c r="L20" s="683" t="s">
        <x:v>117</x:v>
      </x:c>
      <x:c r="M20" s="685" t="s">
        <x:v>123</x:v>
      </x:c>
      <x:c r="N20" s="683" t="s">
        <x:v>611</x:v>
      </x:c>
      <x:c r="O20" s="685" t="s">
        <x:v>117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117</x:v>
      </x:c>
      <x:c r="E21" s="693" t="s">
        <x:v>611</x:v>
      </x:c>
      <x:c r="F21" s="693" t="s">
        <x:v>611</x:v>
      </x:c>
      <x:c r="G21" s="696" t="s">
        <x:v>611</x:v>
      </x:c>
      <x:c r="H21" s="694" t="s">
        <x:v>611</x:v>
      </x:c>
      <x:c r="I21" s="696" t="s">
        <x:v>123</x:v>
      </x:c>
      <x:c r="J21" s="694" t="s">
        <x:v>611</x:v>
      </x:c>
      <x:c r="K21" s="696" t="s">
        <x:v>117</x:v>
      </x:c>
      <x:c r="L21" s="694" t="s">
        <x:v>117</x:v>
      </x:c>
      <x:c r="M21" s="696" t="s">
        <x:v>123</x:v>
      </x:c>
      <x:c r="N21" s="694" t="s">
        <x:v>611</x:v>
      </x:c>
      <x:c r="O21" s="696" t="s">
        <x:v>117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123</x:v>
      </x:c>
      <x:c r="D22" s="703" t="s">
        <x:v>123</x:v>
      </x:c>
      <x:c r="E22" s="704" t="s">
        <x:v>123</x:v>
      </x:c>
      <x:c r="F22" s="704" t="s">
        <x:v>123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123</x:v>
      </x:c>
      <x:c r="O22" s="707" t="s">
        <x:v>123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117</x:v>
      </x:c>
      <x:c r="L23" s="683" t="s">
        <x:v>123</x:v>
      </x:c>
      <x:c r="M23" s="685" t="s">
        <x:v>679</x:v>
      </x:c>
      <x:c r="N23" s="683" t="s">
        <x:v>679</x:v>
      </x:c>
      <x:c r="O23" s="685" t="s">
        <x:v>611</x:v>
      </x:c>
      <x:c r="P23" s="683" t="s">
        <x:v>679</x:v>
      </x:c>
      <x:c r="Q23" s="688" t="s">
        <x:v>611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5.9752835343</x:v>
      </x:c>
      <x:c r="D24" s="804">
        <x:v>4.5704477546</x:v>
      </x:c>
      <x:c r="E24" s="738" t="s">
        <x:v>679</x:v>
      </x:c>
      <x:c r="F24" s="739" t="s">
        <x:v>679</x:v>
      </x:c>
      <x:c r="G24" s="740" t="s">
        <x:v>679</x:v>
      </x:c>
      <x:c r="H24" s="741" t="s">
        <x:v>679</x:v>
      </x:c>
      <x:c r="I24" s="740" t="s">
        <x:v>679</x:v>
      </x:c>
      <x:c r="J24" s="741" t="s">
        <x:v>679</x:v>
      </x:c>
      <x:c r="K24" s="740" t="s">
        <x:v>117</x:v>
      </x:c>
      <x:c r="L24" s="741" t="s">
        <x:v>123</x:v>
      </x:c>
      <x:c r="M24" s="740" t="s">
        <x:v>679</x:v>
      </x:c>
      <x:c r="N24" s="741" t="s">
        <x:v>679</x:v>
      </x:c>
      <x:c r="O24" s="740" t="s">
        <x:v>611</x:v>
      </x:c>
      <x:c r="P24" s="741" t="s">
        <x:v>679</x:v>
      </x:c>
      <x:c r="Q24" s="742" t="s">
        <x:v>611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-2.621265609</x:v>
      </x:c>
      <x:c r="D12" s="359">
        <x:v>-0.461499547</x:v>
      </x:c>
      <x:c r="E12" s="83">
        <x:v>-3.549364755</x:v>
      </x:c>
      <x:c r="F12" s="83">
        <x:v>-0.473800735</x:v>
      </x:c>
      <x:c r="G12" s="359">
        <x:v>-2.820830083</x:v>
      </x:c>
      <x:c r="H12" s="81" t="s">
        <x:v>679</x:v>
      </x:c>
      <x:c r="I12" s="359">
        <x:v>-1.385916156</x:v>
      </x:c>
      <x:c r="J12" s="84">
        <x:v>-3.242560106</x:v>
      </x:c>
      <x:c r="K12" s="359">
        <x:v>-0.679926613</x:v>
      </x:c>
      <x:c r="L12" s="84">
        <x:v>-1.55595781</x:v>
      </x:c>
      <x:c r="M12" s="359">
        <x:v>-2.416811902</x:v>
      </x:c>
      <x:c r="N12" s="84">
        <x:v>-1.013081564</x:v>
      </x:c>
      <x:c r="O12" s="360">
        <x:v>-2.361043473</x:v>
      </x:c>
      <x:c r="P12" s="84">
        <x:v>-1.937830402</x:v>
      </x:c>
      <x:c r="Q12" s="83">
        <x:v>-1.745396832</x:v>
      </x:c>
      <x:c r="R12" s="83">
        <x:v>-1.967348625</x:v>
      </x:c>
      <x:c r="S12" s="361" t="s">
        <x:v>117</x:v>
      </x:c>
      <x:c r="T12" s="362" t="s">
        <x:v>117</x:v>
      </x:c>
      <x:c r="U12" s="80">
        <x:v>-2.964683261</x:v>
      </x:c>
      <x:c r="V12" s="80">
        <x:v>0.1362757057</x:v>
      </x:c>
      <x:c r="W12" s="81">
        <x:v>-0.587963739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-17.87536855</x:v>
      </x:c>
      <x:c r="D13" s="359">
        <x:v>-7.8483451</x:v>
      </x:c>
      <x:c r="E13" s="83">
        <x:v>-12.07653206</x:v>
      </x:c>
      <x:c r="F13" s="83">
        <x:v>-11.10790027</x:v>
      </x:c>
      <x:c r="G13" s="359">
        <x:v>-17.41405771</x:v>
      </x:c>
      <x:c r="H13" s="84">
        <x:v>-0.714194125</x:v>
      </x:c>
      <x:c r="I13" s="83">
        <x:v>-14.70468657</x:v>
      </x:c>
      <x:c r="J13" s="84">
        <x:v>-10.78611863</x:v>
      </x:c>
      <x:c r="K13" s="359">
        <x:v>-5.02076366</x:v>
      </x:c>
      <x:c r="L13" s="84">
        <x:v>-12.1348991</x:v>
      </x:c>
      <x:c r="M13" s="83">
        <x:v>-14.33841913</x:v>
      </x:c>
      <x:c r="N13" s="84">
        <x:v>-10.17623838</x:v>
      </x:c>
      <x:c r="O13" s="360">
        <x:v>-6.143691812</x:v>
      </x:c>
      <x:c r="P13" s="84">
        <x:v>-16.79315294</x:v>
      </x:c>
      <x:c r="Q13" s="83">
        <x:v>-8.417235576</x:v>
      </x:c>
      <x:c r="R13" s="83">
        <x:v>-16.02403354</x:v>
      </x:c>
      <x:c r="S13" s="361" t="s">
        <x:v>117</x:v>
      </x:c>
      <x:c r="T13" s="362" t="s">
        <x:v>117</x:v>
      </x:c>
      <x:c r="U13" s="80">
        <x:v>-16.30906569</x:v>
      </x:c>
      <x:c r="V13" s="80">
        <x:v>-3.312582767</x:v>
      </x:c>
      <x:c r="W13" s="84">
        <x:v>-7.253705264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-11.69612413</x:v>
      </x:c>
      <x:c r="D14" s="363">
        <x:v>-4.694121231</x:v>
      </x:c>
      <x:c r="E14" s="125">
        <x:v>-8.180274174</x:v>
      </x:c>
      <x:c r="F14" s="125">
        <x:v>-7.377974868</x:v>
      </x:c>
      <x:c r="G14" s="363">
        <x:v>-11.66673242</x:v>
      </x:c>
      <x:c r="H14" s="126">
        <x:v>0.51055179</x:v>
      </x:c>
      <x:c r="I14" s="363">
        <x:v>-10.09563918</x:v>
      </x:c>
      <x:c r="J14" s="127">
        <x:v>-6.030566242</x:v>
      </x:c>
      <x:c r="K14" s="363">
        <x:v>-3.376925161</x:v>
      </x:c>
      <x:c r="L14" s="127">
        <x:v>-9.27939859</x:v>
      </x:c>
      <x:c r="M14" s="363">
        <x:v>-10.31749215</x:v>
      </x:c>
      <x:c r="N14" s="127">
        <x:v>-5.583121062</x:v>
      </x:c>
      <x:c r="O14" s="364">
        <x:v>-4.847582661</x:v>
      </x:c>
      <x:c r="P14" s="127">
        <x:v>-10.69750455</x:v>
      </x:c>
      <x:c r="Q14" s="363">
        <x:v>-5.824125248</x:v>
      </x:c>
      <x:c r="R14" s="125">
        <x:v>-10.21325483</x:v>
      </x:c>
      <x:c r="S14" s="365" t="s">
        <x:v>117</x:v>
      </x:c>
      <x:c r="T14" s="366" t="s">
        <x:v>117</x:v>
      </x:c>
      <x:c r="U14" s="96">
        <x:v>-11.58693293</x:v>
      </x:c>
      <x:c r="V14" s="96">
        <x:v>-2.133213804</x:v>
      </x:c>
      <x:c r="W14" s="126">
        <x:v>-3.036442188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-2.439345242</x:v>
      </x:c>
      <x:c r="D15" s="367">
        <x:v>-1.771958112</x:v>
      </x:c>
      <x:c r="E15" s="128">
        <x:v>-1.897047403</x:v>
      </x:c>
      <x:c r="F15" s="128">
        <x:v>-0.436870087</x:v>
      </x:c>
      <x:c r="G15" s="367">
        <x:v>-2.960002211</x:v>
      </x:c>
      <x:c r="H15" s="129">
        <x:v>1.9796200239</x:v>
      </x:c>
      <x:c r="I15" s="367">
        <x:v>-3.296917085</x:v>
      </x:c>
      <x:c r="J15" s="368">
        <x:v>0.3048272489</x:v>
      </x:c>
      <x:c r="K15" s="367">
        <x:v>-1.733758324</x:v>
      </x:c>
      <x:c r="L15" s="368">
        <x:v>-3.496977882</x:v>
      </x:c>
      <x:c r="M15" s="367">
        <x:v>-2.618352999</x:v>
      </x:c>
      <x:c r="N15" s="368">
        <x:v>-0.220293992</x:v>
      </x:c>
      <x:c r="O15" s="369">
        <x:v>-0.333923658</x:v>
      </x:c>
      <x:c r="P15" s="368">
        <x:v>-2.39765808</x:v>
      </x:c>
      <x:c r="Q15" s="128">
        <x:v>-3.139955029</x:v>
      </x:c>
      <x:c r="R15" s="128">
        <x:v>-0.572253268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-0.016052911</x:v>
      </x:c>
      <x:c r="D16" s="359">
        <x:v>0.1016235147</x:v>
      </x:c>
      <x:c r="E16" s="83">
        <x:v>-0.913010339</x:v>
      </x:c>
      <x:c r="F16" s="84">
        <x:v>0.8195741806</x:v>
      </x:c>
      <x:c r="G16" s="83">
        <x:v>-0.241298358</x:v>
      </x:c>
      <x:c r="H16" s="84">
        <x:v>1.0035083623</x:v>
      </x:c>
      <x:c r="I16" s="83">
        <x:v>-0.917753909</x:v>
      </x:c>
      <x:c r="J16" s="84">
        <x:v>1.9566837756</x:v>
      </x:c>
      <x:c r="K16" s="83">
        <x:v>-0.109823636</x:v>
      </x:c>
      <x:c r="L16" s="84">
        <x:v>-1.063936414</x:v>
      </x:c>
      <x:c r="M16" s="83">
        <x:v>0.7831710142</x:v>
      </x:c>
      <x:c r="N16" s="83">
        <x:v>-0.791829321</x:v>
      </x:c>
      <x:c r="O16" s="360">
        <x:v>1.1453657661</x:v>
      </x:c>
      <x:c r="P16" s="84">
        <x:v>-0.446414748</x:v>
      </x:c>
      <x:c r="Q16" s="83">
        <x:v>-0.611810459</x:v>
      </x:c>
      <x:c r="R16" s="83">
        <x:v>0.5862516686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-0.039811026</x:v>
      </x:c>
      <x:c r="D17" s="359">
        <x:v>-2.208009856</x:v>
      </x:c>
      <x:c r="E17" s="83">
        <x:v>0.6114774627</x:v>
      </x:c>
      <x:c r="F17" s="373">
        <x:v>1.3921680161</x:v>
      </x:c>
      <x:c r="G17" s="83">
        <x:v>-0.490124043</x:v>
      </x:c>
      <x:c r="H17" s="373">
        <x:v>1.6229128625</x:v>
      </x:c>
      <x:c r="I17" s="83">
        <x:v>-0.869247159</x:v>
      </x:c>
      <x:c r="J17" s="373">
        <x:v>1.9132658415</x:v>
      </x:c>
      <x:c r="K17" s="83">
        <x:v>-0.277339274</x:v>
      </x:c>
      <x:c r="L17" s="373">
        <x:v>-1.372199019</x:v>
      </x:c>
      <x:c r="M17" s="83">
        <x:v>1.6488101754</x:v>
      </x:c>
      <x:c r="N17" s="83">
        <x:v>-1.935332959</x:v>
      </x:c>
      <x:c r="O17" s="360">
        <x:v>1.8307108547</x:v>
      </x:c>
      <x:c r="P17" s="84">
        <x:v>-0.677175786</x:v>
      </x:c>
      <x:c r="Q17" s="83">
        <x:v>-0.142706216</x:v>
      </x:c>
      <x:c r="R17" s="83">
        <x:v>0.0611005932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117</x:v>
      </x:c>
      <x:c r="E19" s="374" t="s">
        <x:v>611</x:v>
      </x:c>
      <x:c r="F19" s="83" t="s">
        <x:v>611</x:v>
      </x:c>
      <x:c r="G19" s="360" t="s">
        <x:v>611</x:v>
      </x:c>
      <x:c r="H19" s="81" t="s">
        <x:v>611</x:v>
      </x:c>
      <x:c r="I19" s="360" t="s">
        <x:v>123</x:v>
      </x:c>
      <x:c r="J19" s="81" t="s">
        <x:v>611</x:v>
      </x:c>
      <x:c r="K19" s="360" t="s">
        <x:v>117</x:v>
      </x:c>
      <x:c r="L19" s="81" t="s">
        <x:v>117</x:v>
      </x:c>
      <x:c r="M19" s="360" t="s">
        <x:v>123</x:v>
      </x:c>
      <x:c r="N19" s="81" t="s">
        <x:v>611</x:v>
      </x:c>
      <x:c r="O19" s="360" t="s">
        <x:v>117</x:v>
      </x:c>
      <x:c r="P19" s="81" t="s">
        <x:v>611</x:v>
      </x:c>
      <x:c r="Q19" s="80" t="s">
        <x:v>611</x:v>
      </x:c>
      <x:c r="R19" s="80" t="s">
        <x:v>611</x:v>
      </x:c>
      <x:c r="S19" s="361" t="s">
        <x:v>117</x:v>
      </x:c>
      <x:c r="T19" s="372" t="s">
        <x:v>117</x:v>
      </x:c>
      <x:c r="U19" s="360" t="s">
        <x:v>611</x:v>
      </x:c>
      <x:c r="V19" s="80" t="s">
        <x:v>117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117</x:v>
      </x:c>
      <x:c r="E20" s="83" t="s">
        <x:v>611</x:v>
      </x:c>
      <x:c r="F20" s="83" t="s">
        <x:v>611</x:v>
      </x:c>
      <x:c r="G20" s="360" t="s">
        <x:v>611</x:v>
      </x:c>
      <x:c r="H20" s="81" t="s">
        <x:v>611</x:v>
      </x:c>
      <x:c r="I20" s="360" t="s">
        <x:v>123</x:v>
      </x:c>
      <x:c r="J20" s="81" t="s">
        <x:v>611</x:v>
      </x:c>
      <x:c r="K20" s="360" t="s">
        <x:v>117</x:v>
      </x:c>
      <x:c r="L20" s="81" t="s">
        <x:v>117</x:v>
      </x:c>
      <x:c r="M20" s="360" t="s">
        <x:v>123</x:v>
      </x:c>
      <x:c r="N20" s="81" t="s">
        <x:v>611</x:v>
      </x:c>
      <x:c r="O20" s="360" t="s">
        <x:v>117</x:v>
      </x:c>
      <x:c r="P20" s="81" t="s">
        <x:v>611</x:v>
      </x:c>
      <x:c r="Q20" s="80" t="s">
        <x:v>611</x:v>
      </x:c>
      <x:c r="R20" s="80" t="s">
        <x:v>611</x:v>
      </x:c>
      <x:c r="S20" s="361" t="s">
        <x:v>117</x:v>
      </x:c>
      <x:c r="T20" s="372" t="s">
        <x:v>117</x:v>
      </x:c>
      <x:c r="U20" s="360" t="s">
        <x:v>611</x:v>
      </x:c>
      <x:c r="V20" s="80" t="s">
        <x:v>117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117</x:v>
      </x:c>
      <x:c r="E21" s="125" t="s">
        <x:v>611</x:v>
      </x:c>
      <x:c r="F21" s="125" t="s">
        <x:v>611</x:v>
      </x:c>
      <x:c r="G21" s="364" t="s">
        <x:v>611</x:v>
      </x:c>
      <x:c r="H21" s="126" t="s">
        <x:v>611</x:v>
      </x:c>
      <x:c r="I21" s="364" t="s">
        <x:v>123</x:v>
      </x:c>
      <x:c r="J21" s="126" t="s">
        <x:v>611</x:v>
      </x:c>
      <x:c r="K21" s="364" t="s">
        <x:v>117</x:v>
      </x:c>
      <x:c r="L21" s="126" t="s">
        <x:v>117</x:v>
      </x:c>
      <x:c r="M21" s="364" t="s">
        <x:v>123</x:v>
      </x:c>
      <x:c r="N21" s="126" t="s">
        <x:v>611</x:v>
      </x:c>
      <x:c r="O21" s="364" t="s">
        <x:v>117</x:v>
      </x:c>
      <x:c r="P21" s="126" t="s">
        <x:v>611</x:v>
      </x:c>
      <x:c r="Q21" s="96" t="s">
        <x:v>611</x:v>
      </x:c>
      <x:c r="R21" s="96" t="s">
        <x:v>611</x:v>
      </x:c>
      <x:c r="S21" s="365" t="s">
        <x:v>117</x:v>
      </x:c>
      <x:c r="T21" s="375" t="s">
        <x:v>117</x:v>
      </x:c>
      <x:c r="U21" s="364" t="s">
        <x:v>611</x:v>
      </x:c>
      <x:c r="V21" s="96" t="s">
        <x:v>117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123</x:v>
      </x:c>
      <x:c r="D22" s="367" t="s">
        <x:v>123</x:v>
      </x:c>
      <x:c r="E22" s="128" t="s">
        <x:v>123</x:v>
      </x:c>
      <x:c r="F22" s="128" t="s">
        <x:v>123</x:v>
      </x:c>
      <x:c r="G22" s="369" t="s">
        <x:v>123</x:v>
      </x:c>
      <x:c r="H22" s="546">
        <x:v>                   0</x:v>
      </x:c>
      <x:c r="I22" s="369" t="s">
        <x:v>123</x:v>
      </x:c>
      <x:c r="J22" s="368" t="s">
        <x:v>123</x:v>
      </x:c>
      <x:c r="K22" s="369" t="s">
        <x:v>117</x:v>
      </x:c>
      <x:c r="L22" s="129" t="s">
        <x:v>117</x:v>
      </x:c>
      <x:c r="M22" s="369" t="s">
        <x:v>123</x:v>
      </x:c>
      <x:c r="N22" s="129" t="s">
        <x:v>123</x:v>
      </x:c>
      <x:c r="O22" s="369" t="s">
        <x:v>123</x:v>
      </x:c>
      <x:c r="P22" s="129" t="s">
        <x:v>123</x:v>
      </x:c>
      <x:c r="Q22" s="101" t="s">
        <x:v>123</x:v>
      </x:c>
      <x:c r="R22" s="101" t="s">
        <x:v>123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679</x:v>
      </x:c>
      <x:c r="G23" s="359" t="s">
        <x:v>679</x:v>
      </x:c>
      <x:c r="H23" s="81" t="s">
        <x:v>679</x:v>
      </x:c>
      <x:c r="I23" s="360" t="s">
        <x:v>679</x:v>
      </x:c>
      <x:c r="J23" s="81" t="s">
        <x:v>679</x:v>
      </x:c>
      <x:c r="K23" s="360" t="s">
        <x:v>117</x:v>
      </x:c>
      <x:c r="L23" s="81" t="s">
        <x:v>123</x:v>
      </x:c>
      <x:c r="M23" s="360" t="s">
        <x:v>679</x:v>
      </x:c>
      <x:c r="N23" s="81" t="s">
        <x:v>679</x:v>
      </x:c>
      <x:c r="O23" s="360" t="s">
        <x:v>611</x:v>
      </x:c>
      <x:c r="P23" s="81" t="s">
        <x:v>679</x:v>
      </x:c>
      <x:c r="Q23" s="80" t="s">
        <x:v>611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2.8255530153</x:v>
      </x:c>
      <x:c r="D24" s="377">
        <x:v>1.2491986428</x:v>
      </x:c>
      <x:c r="E24" s="378" t="s">
        <x:v>679</x:v>
      </x:c>
      <x:c r="F24" s="379" t="s">
        <x:v>679</x:v>
      </x:c>
      <x:c r="G24" s="380" t="s">
        <x:v>679</x:v>
      </x:c>
      <x:c r="H24" s="20" t="s">
        <x:v>679</x:v>
      </x:c>
      <x:c r="I24" s="380" t="s">
        <x:v>679</x:v>
      </x:c>
      <x:c r="J24" s="20" t="s">
        <x:v>679</x:v>
      </x:c>
      <x:c r="K24" s="380" t="s">
        <x:v>117</x:v>
      </x:c>
      <x:c r="L24" s="20" t="s">
        <x:v>123</x:v>
      </x:c>
      <x:c r="M24" s="380" t="s">
        <x:v>679</x:v>
      </x:c>
      <x:c r="N24" s="20" t="s">
        <x:v>679</x:v>
      </x:c>
      <x:c r="O24" s="380" t="s">
        <x:v>611</x:v>
      </x:c>
      <x:c r="P24" s="20" t="s">
        <x:v>679</x:v>
      </x:c>
      <x:c r="Q24" s="13" t="s">
        <x:v>611</x:v>
      </x:c>
      <x:c r="R24" s="13" t="s">
        <x:v>679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0.376664906</x:v>
      </x:c>
      <x:c r="D34" s="359">
        <x:v>0.6793023926</x:v>
      </x:c>
      <x:c r="E34" s="83">
        <x:v>0.6389221109</x:v>
      </x:c>
      <x:c r="F34" s="83">
        <x:v>0.6298808476</x:v>
      </x:c>
      <x:c r="G34" s="359">
        <x:v>0.3772363245</x:v>
      </x:c>
      <x:c r="H34" s="81" t="s">
        <x:v>679</x:v>
      </x:c>
      <x:c r="I34" s="359">
        <x:v>0.4147396361</x:v>
      </x:c>
      <x:c r="J34" s="84">
        <x:v>0.9018456764</x:v>
      </x:c>
      <x:c r="K34" s="359">
        <x:v>1.39793852</x:v>
      </x:c>
      <x:c r="L34" s="84">
        <x:v>0.508116826</x:v>
      </x:c>
      <x:c r="M34" s="359">
        <x:v>0.484508222</x:v>
      </x:c>
      <x:c r="N34" s="84">
        <x:v>0.640450892</x:v>
      </x:c>
      <x:c r="O34" s="360">
        <x:v>1.2204866235</x:v>
      </x:c>
      <x:c r="P34" s="84">
        <x:v>0.3956777118</x:v>
      </x:c>
      <x:c r="Q34" s="83">
        <x:v>0.6432456851</x:v>
      </x:c>
      <x:c r="R34" s="83">
        <x:v>0.4628818359</x:v>
      </x:c>
      <x:c r="S34" s="361" t="s">
        <x:v>117</x:v>
      </x:c>
      <x:c r="T34" s="362" t="s">
        <x:v>117</x:v>
      </x:c>
      <x:c r="U34" s="80">
        <x:v>0.4304908203</x:v>
      </x:c>
      <x:c r="V34" s="80">
        <x:v>1.1582525536</x:v>
      </x:c>
      <x:c r="W34" s="81">
        <x:v>1.0207607213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0.5274737934</x:v>
      </x:c>
      <x:c r="D35" s="359">
        <x:v>0.947681987</x:v>
      </x:c>
      <x:c r="E35" s="83">
        <x:v>0.8905980888</x:v>
      </x:c>
      <x:c r="F35" s="83">
        <x:v>0.8904060333</x:v>
      </x:c>
      <x:c r="G35" s="359">
        <x:v>0.5298117841</x:v>
      </x:c>
      <x:c r="H35" s="84">
        <x:v>6.30068269</x:v>
      </x:c>
      <x:c r="I35" s="83">
        <x:v>0.5816572961</x:v>
      </x:c>
      <x:c r="J35" s="84">
        <x:v>1.2552248272</x:v>
      </x:c>
      <x:c r="K35" s="359">
        <x:v>1.941889289</x:v>
      </x:c>
      <x:c r="L35" s="84">
        <x:v>0.7234027357</x:v>
      </x:c>
      <x:c r="M35" s="83">
        <x:v>0.7027190062</x:v>
      </x:c>
      <x:c r="N35" s="84">
        <x:v>0.8465448465</x:v>
      </x:c>
      <x:c r="O35" s="360">
        <x:v>1.6376797026</x:v>
      </x:c>
      <x:c r="P35" s="84">
        <x:v>0.5570783271</x:v>
      </x:c>
      <x:c r="Q35" s="83">
        <x:v>0.8677603279</x:v>
      </x:c>
      <x:c r="R35" s="83">
        <x:v>0.6643413317</x:v>
      </x:c>
      <x:c r="S35" s="361" t="s">
        <x:v>117</x:v>
      </x:c>
      <x:c r="T35" s="362" t="s">
        <x:v>117</x:v>
      </x:c>
      <x:c r="U35" s="80">
        <x:v>0.6103489377</x:v>
      </x:c>
      <x:c r="V35" s="80">
        <x:v>1.562922599</x:v>
      </x:c>
      <x:c r="W35" s="84">
        <x:v>1.3469088654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0.4579237413</x:v>
      </x:c>
      <x:c r="D36" s="363">
        <x:v>0.8197195276</x:v>
      </x:c>
      <x:c r="E36" s="125">
        <x:v>0.7733920933</x:v>
      </x:c>
      <x:c r="F36" s="125">
        <x:v>0.7751913123</x:v>
      </x:c>
      <x:c r="G36" s="363">
        <x:v>0.4595382631</x:v>
      </x:c>
      <x:c r="H36" s="126">
        <x:v>5.3415015367</x:v>
      </x:c>
      <x:c r="I36" s="363">
        <x:v>0.5036232716</x:v>
      </x:c>
      <x:c r="J36" s="127">
        <x:v>1.0996263678</x:v>
      </x:c>
      <x:c r="K36" s="363">
        <x:v>1.6748992828</x:v>
      </x:c>
      <x:c r="L36" s="127">
        <x:v>0.6284598844</x:v>
      </x:c>
      <x:c r="M36" s="363">
        <x:v>0.6081169033</x:v>
      </x:c>
      <x:c r="N36" s="127">
        <x:v>0.7422165867</x:v>
      </x:c>
      <x:c r="O36" s="364">
        <x:v>1.4507959415</x:v>
      </x:c>
      <x:c r="P36" s="127">
        <x:v>0.482409285</x:v>
      </x:c>
      <x:c r="Q36" s="363">
        <x:v>0.7412889567</x:v>
      </x:c>
      <x:c r="R36" s="125">
        <x:v>0.5821620617</x:v>
      </x:c>
      <x:c r="S36" s="365" t="s">
        <x:v>117</x:v>
      </x:c>
      <x:c r="T36" s="366" t="s">
        <x:v>117</x:v>
      </x:c>
      <x:c r="U36" s="96">
        <x:v>0.53093095</x:v>
      </x:c>
      <x:c r="V36" s="96">
        <x:v>1.3332042054</x:v>
      </x:c>
      <x:c r="W36" s="126">
        <x:v>1.1713116407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0.2447534018</x:v>
      </x:c>
      <x:c r="D37" s="367">
        <x:v>0.4175832531</x:v>
      </x:c>
      <x:c r="E37" s="128">
        <x:v>0.4277750097</x:v>
      </x:c>
      <x:c r="F37" s="128">
        <x:v>0.416039538</x:v>
      </x:c>
      <x:c r="G37" s="367">
        <x:v>0.2391032522</x:v>
      </x:c>
      <x:c r="H37" s="129">
        <x:v>1.8388339254</x:v>
      </x:c>
      <x:c r="I37" s="367">
        <x:v>0.2580153975</x:v>
      </x:c>
      <x:c r="J37" s="368">
        <x:v>0.5966956997</x:v>
      </x:c>
      <x:c r="K37" s="367">
        <x:v>0.8099168732</x:v>
      </x:c>
      <x:c r="L37" s="368">
        <x:v>0.2627145134</x:v>
      </x:c>
      <x:c r="M37" s="367">
        <x:v>0.314695958</x:v>
      </x:c>
      <x:c r="N37" s="368">
        <x:v>0.3905740634</x:v>
      </x:c>
      <x:c r="O37" s="369">
        <x:v>0.8155689776</x:v>
      </x:c>
      <x:c r="P37" s="368">
        <x:v>0.255144084</x:v>
      </x:c>
      <x:c r="Q37" s="128">
        <x:v>0.4144462818</x:v>
      </x:c>
      <x:c r="R37" s="128">
        <x:v>0.2959793191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0.2907410567</x:v>
      </x:c>
      <x:c r="D38" s="359">
        <x:v>0.5199908062</x:v>
      </x:c>
      <x:c r="E38" s="83">
        <x:v>0.4991440676</x:v>
      </x:c>
      <x:c r="F38" s="84">
        <x:v>0.4655596726</x:v>
      </x:c>
      <x:c r="G38" s="83">
        <x:v>0.2997467919</x:v>
      </x:c>
      <x:c r="H38" s="84">
        <x:v>1.2345297424</x:v>
      </x:c>
      <x:c r="I38" s="83">
        <x:v>0.3328629998</x:v>
      </x:c>
      <x:c r="J38" s="84">
        <x:v>0.5879734058</x:v>
      </x:c>
      <x:c r="K38" s="83">
        <x:v>0.9901831685</x:v>
      </x:c>
      <x:c r="L38" s="84">
        <x:v>0.3517201939</x:v>
      </x:c>
      <x:c r="M38" s="83">
        <x:v>0.3672674781</x:v>
      </x:c>
      <x:c r="N38" s="83">
        <x:v>0.5123332125</x:v>
      </x:c>
      <x:c r="O38" s="360">
        <x:v>0.9145510575</x:v>
      </x:c>
      <x:c r="P38" s="84">
        <x:v>0.303819294</x:v>
      </x:c>
      <x:c r="Q38" s="83">
        <x:v>0.5345060354</x:v>
      </x:c>
      <x:c r="R38" s="83">
        <x:v>0.3300035242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0.51903176</x:v>
      </x:c>
      <x:c r="D39" s="359">
        <x:v>0.9022429293</x:v>
      </x:c>
      <x:c r="E39" s="83">
        <x:v>0.8810044377</x:v>
      </x:c>
      <x:c r="F39" s="373">
        <x:v>0.8624726281</x:v>
      </x:c>
      <x:c r="G39" s="83">
        <x:v>0.5327837694</x:v>
      </x:c>
      <x:c r="H39" s="373">
        <x:v>2.2614778387</x:v>
      </x:c>
      <x:c r="I39" s="83">
        <x:v>0.5997783362</x:v>
      </x:c>
      <x:c r="J39" s="373">
        <x:v>0.9941094927</x:v>
      </x:c>
      <x:c r="K39" s="83">
        <x:v>1.8195754681</x:v>
      </x:c>
      <x:c r="L39" s="373">
        <x:v>0.6307774775</x:v>
      </x:c>
      <x:c r="M39" s="83">
        <x:v>0.701801809</x:v>
      </x:c>
      <x:c r="N39" s="83">
        <x:v>0.7897047769</x:v>
      </x:c>
      <x:c r="O39" s="360">
        <x:v>1.4981839734</x:v>
      </x:c>
      <x:c r="P39" s="84">
        <x:v>0.5530336322</x:v>
      </x:c>
      <x:c r="Q39" s="83">
        <x:v>0.8403923484</x:v>
      </x:c>
      <x:c r="R39" s="83">
        <x:v>0.6603997369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117</x:v>
      </x:c>
      <x:c r="E41" s="374" t="s">
        <x:v>611</x:v>
      </x:c>
      <x:c r="F41" s="83" t="s">
        <x:v>611</x:v>
      </x:c>
      <x:c r="G41" s="360" t="s">
        <x:v>611</x:v>
      </x:c>
      <x:c r="H41" s="81" t="s">
        <x:v>611</x:v>
      </x:c>
      <x:c r="I41" s="360" t="s">
        <x:v>123</x:v>
      </x:c>
      <x:c r="J41" s="81" t="s">
        <x:v>611</x:v>
      </x:c>
      <x:c r="K41" s="360" t="s">
        <x:v>117</x:v>
      </x:c>
      <x:c r="L41" s="81" t="s">
        <x:v>117</x:v>
      </x:c>
      <x:c r="M41" s="360" t="s">
        <x:v>123</x:v>
      </x:c>
      <x:c r="N41" s="81" t="s">
        <x:v>611</x:v>
      </x:c>
      <x:c r="O41" s="360" t="s">
        <x:v>117</x:v>
      </x:c>
      <x:c r="P41" s="81" t="s">
        <x:v>611</x:v>
      </x:c>
      <x:c r="Q41" s="80" t="s">
        <x:v>611</x:v>
      </x:c>
      <x:c r="R41" s="80" t="s">
        <x:v>611</x:v>
      </x:c>
      <x:c r="S41" s="361" t="s">
        <x:v>117</x:v>
      </x:c>
      <x:c r="T41" s="372" t="s">
        <x:v>117</x:v>
      </x:c>
      <x:c r="U41" s="360" t="s">
        <x:v>611</x:v>
      </x:c>
      <x:c r="V41" s="80" t="s">
        <x:v>117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117</x:v>
      </x:c>
      <x:c r="E42" s="83" t="s">
        <x:v>611</x:v>
      </x:c>
      <x:c r="F42" s="83" t="s">
        <x:v>611</x:v>
      </x:c>
      <x:c r="G42" s="360" t="s">
        <x:v>611</x:v>
      </x:c>
      <x:c r="H42" s="81" t="s">
        <x:v>611</x:v>
      </x:c>
      <x:c r="I42" s="360" t="s">
        <x:v>123</x:v>
      </x:c>
      <x:c r="J42" s="81" t="s">
        <x:v>611</x:v>
      </x:c>
      <x:c r="K42" s="360" t="s">
        <x:v>117</x:v>
      </x:c>
      <x:c r="L42" s="81" t="s">
        <x:v>117</x:v>
      </x:c>
      <x:c r="M42" s="360" t="s">
        <x:v>123</x:v>
      </x:c>
      <x:c r="N42" s="81" t="s">
        <x:v>611</x:v>
      </x:c>
      <x:c r="O42" s="360" t="s">
        <x:v>117</x:v>
      </x:c>
      <x:c r="P42" s="81" t="s">
        <x:v>611</x:v>
      </x:c>
      <x:c r="Q42" s="80" t="s">
        <x:v>611</x:v>
      </x:c>
      <x:c r="R42" s="80" t="s">
        <x:v>611</x:v>
      </x:c>
      <x:c r="S42" s="361" t="s">
        <x:v>117</x:v>
      </x:c>
      <x:c r="T42" s="372" t="s">
        <x:v>117</x:v>
      </x:c>
      <x:c r="U42" s="360" t="s">
        <x:v>611</x:v>
      </x:c>
      <x:c r="V42" s="80" t="s">
        <x:v>117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117</x:v>
      </x:c>
      <x:c r="E43" s="125" t="s">
        <x:v>611</x:v>
      </x:c>
      <x:c r="F43" s="125" t="s">
        <x:v>611</x:v>
      </x:c>
      <x:c r="G43" s="364" t="s">
        <x:v>611</x:v>
      </x:c>
      <x:c r="H43" s="126" t="s">
        <x:v>611</x:v>
      </x:c>
      <x:c r="I43" s="364" t="s">
        <x:v>123</x:v>
      </x:c>
      <x:c r="J43" s="126" t="s">
        <x:v>611</x:v>
      </x:c>
      <x:c r="K43" s="364" t="s">
        <x:v>117</x:v>
      </x:c>
      <x:c r="L43" s="126" t="s">
        <x:v>117</x:v>
      </x:c>
      <x:c r="M43" s="364" t="s">
        <x:v>123</x:v>
      </x:c>
      <x:c r="N43" s="126" t="s">
        <x:v>611</x:v>
      </x:c>
      <x:c r="O43" s="364" t="s">
        <x:v>117</x:v>
      </x:c>
      <x:c r="P43" s="126" t="s">
        <x:v>611</x:v>
      </x:c>
      <x:c r="Q43" s="96" t="s">
        <x:v>611</x:v>
      </x:c>
      <x:c r="R43" s="96" t="s">
        <x:v>611</x:v>
      </x:c>
      <x:c r="S43" s="365" t="s">
        <x:v>117</x:v>
      </x:c>
      <x:c r="T43" s="375" t="s">
        <x:v>117</x:v>
      </x:c>
      <x:c r="U43" s="364" t="s">
        <x:v>611</x:v>
      </x:c>
      <x:c r="V43" s="96" t="s">
        <x:v>117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123</x:v>
      </x:c>
      <x:c r="D44" s="367" t="s">
        <x:v>123</x:v>
      </x:c>
      <x:c r="E44" s="128" t="s">
        <x:v>123</x:v>
      </x:c>
      <x:c r="F44" s="128" t="s">
        <x:v>123</x:v>
      </x:c>
      <x:c r="G44" s="369" t="s">
        <x:v>123</x:v>
      </x:c>
      <x:c r="H44" s="546">
        <x:v>                   0</x:v>
      </x:c>
      <x:c r="I44" s="369" t="s">
        <x:v>123</x:v>
      </x:c>
      <x:c r="J44" s="368" t="s">
        <x:v>123</x:v>
      </x:c>
      <x:c r="K44" s="369" t="s">
        <x:v>117</x:v>
      </x:c>
      <x:c r="L44" s="129" t="s">
        <x:v>117</x:v>
      </x:c>
      <x:c r="M44" s="369" t="s">
        <x:v>123</x:v>
      </x:c>
      <x:c r="N44" s="129" t="s">
        <x:v>123</x:v>
      </x:c>
      <x:c r="O44" s="369" t="s">
        <x:v>123</x:v>
      </x:c>
      <x:c r="P44" s="129" t="s">
        <x:v>123</x:v>
      </x:c>
      <x:c r="Q44" s="101" t="s">
        <x:v>123</x:v>
      </x:c>
      <x:c r="R44" s="101" t="s">
        <x:v>123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679</x:v>
      </x:c>
      <x:c r="G45" s="359" t="s">
        <x:v>679</x:v>
      </x:c>
      <x:c r="H45" s="81" t="s">
        <x:v>679</x:v>
      </x:c>
      <x:c r="I45" s="360" t="s">
        <x:v>679</x:v>
      </x:c>
      <x:c r="J45" s="81" t="s">
        <x:v>679</x:v>
      </x:c>
      <x:c r="K45" s="360" t="s">
        <x:v>117</x:v>
      </x:c>
      <x:c r="L45" s="81" t="s">
        <x:v>123</x:v>
      </x:c>
      <x:c r="M45" s="360" t="s">
        <x:v>679</x:v>
      </x:c>
      <x:c r="N45" s="81" t="s">
        <x:v>679</x:v>
      </x:c>
      <x:c r="O45" s="360" t="s">
        <x:v>611</x:v>
      </x:c>
      <x:c r="P45" s="81" t="s">
        <x:v>679</x:v>
      </x:c>
      <x:c r="Q45" s="80" t="s">
        <x:v>611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2.1147306393</x:v>
      </x:c>
      <x:c r="D46" s="377">
        <x:v>3.6587037464</x:v>
      </x:c>
      <x:c r="E46" s="378" t="s">
        <x:v>679</x:v>
      </x:c>
      <x:c r="F46" s="379" t="s">
        <x:v>679</x:v>
      </x:c>
      <x:c r="G46" s="380" t="s">
        <x:v>679</x:v>
      </x:c>
      <x:c r="H46" s="20" t="s">
        <x:v>679</x:v>
      </x:c>
      <x:c r="I46" s="380" t="s">
        <x:v>679</x:v>
      </x:c>
      <x:c r="J46" s="20" t="s">
        <x:v>679</x:v>
      </x:c>
      <x:c r="K46" s="380" t="s">
        <x:v>117</x:v>
      </x:c>
      <x:c r="L46" s="20" t="s">
        <x:v>123</x:v>
      </x:c>
      <x:c r="M46" s="380" t="s">
        <x:v>679</x:v>
      </x:c>
      <x:c r="N46" s="20" t="s">
        <x:v>679</x:v>
      </x:c>
      <x:c r="O46" s="380" t="s">
        <x:v>611</x:v>
      </x:c>
      <x:c r="P46" s="20" t="s">
        <x:v>679</x:v>
      </x:c>
      <x:c r="Q46" s="13" t="s">
        <x:v>611</x:v>
      </x:c>
      <x:c r="R46" s="13" t="s">
        <x:v>679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6637.83333</x:v>
      </x:c>
      <x:c r="D12" s="320">
        <x:v>2031.83333</x:v>
      </x:c>
      <x:c r="E12" s="321">
        <x:v>2287.5</x:v>
      </x:c>
      <x:c r="F12" s="321">
        <x:v>2318.5</x:v>
      </x:c>
      <x:c r="G12" s="320">
        <x:v>6598.33333</x:v>
      </x:c>
      <x:c r="H12" s="322" t="s">
        <x:v>679</x:v>
      </x:c>
      <x:c r="I12" s="320">
        <x:v>5488.75</x:v>
      </x:c>
      <x:c r="J12" s="323">
        <x:v>1149.08333</x:v>
      </x:c>
      <x:c r="K12" s="320">
        <x:v>481.5</x:v>
      </x:c>
      <x:c r="L12" s="323">
        <x:v>3533</x:v>
      </x:c>
      <x:c r="M12" s="320">
        <x:v>3839.25</x:v>
      </x:c>
      <x:c r="N12" s="323">
        <x:v>2488.08333</x:v>
      </x:c>
      <x:c r="O12" s="91">
        <x:v>668.75</x:v>
      </x:c>
      <x:c r="P12" s="323">
        <x:v>5969.08333</x:v>
      </x:c>
      <x:c r="Q12" s="321">
        <x:v>2381.83333</x:v>
      </x:c>
      <x:c r="R12" s="321">
        <x:v>4254</x:v>
      </x:c>
      <x:c r="S12" s="324" t="s">
        <x:v>117</x:v>
      </x:c>
      <x:c r="T12" s="325" t="s">
        <x:v>117</x:v>
      </x:c>
      <x:c r="U12" s="326">
        <x:v>4981.08333</x:v>
      </x:c>
      <x:c r="V12" s="326">
        <x:v>720.25</x:v>
      </x:c>
      <x:c r="W12" s="322">
        <x:v>936.5</x:v>
      </x:c>
      <x:c r="X12" s="451">
        <x:v>0.74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4615.45</x:v>
      </x:c>
      <x:c r="D13" s="320">
        <x:v>1427.15</x:v>
      </x:c>
      <x:c r="E13" s="321">
        <x:v>1582.75</x:v>
      </x:c>
      <x:c r="F13" s="321">
        <x:v>1605.55</x:v>
      </x:c>
      <x:c r="G13" s="320">
        <x:v>4584.05</x:v>
      </x:c>
      <x:c r="H13" s="323">
        <x:v>31.4</x:v>
      </x:c>
      <x:c r="I13" s="321">
        <x:v>3857.88333</x:v>
      </x:c>
      <x:c r="J13" s="323">
        <x:v>757.566666</x:v>
      </x:c>
      <x:c r="K13" s="320">
        <x:v>341.8</x:v>
      </x:c>
      <x:c r="L13" s="323">
        <x:v>2432.33333</x:v>
      </x:c>
      <x:c r="M13" s="321">
        <x:v>2662.65</x:v>
      </x:c>
      <x:c r="N13" s="323">
        <x:v>1730.05</x:v>
      </x:c>
      <x:c r="O13" s="91">
        <x:v>458.716666</x:v>
      </x:c>
      <x:c r="P13" s="323">
        <x:v>4156.73333</x:v>
      </x:c>
      <x:c r="Q13" s="321">
        <x:v>1729.6</x:v>
      </x:c>
      <x:c r="R13" s="321">
        <x:v>2884.25</x:v>
      </x:c>
      <x:c r="S13" s="324" t="s">
        <x:v>117</x:v>
      </x:c>
      <x:c r="T13" s="325" t="s">
        <x:v>117</x:v>
      </x:c>
      <x:c r="U13" s="326">
        <x:v>3402.5</x:v>
      </x:c>
      <x:c r="V13" s="326">
        <x:v>538.1</x:v>
      </x:c>
      <x:c r="W13" s="323">
        <x:v>674.85</x:v>
      </x:c>
      <x:c r="X13" s="452">
        <x:v>0.74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5779.16666</x:v>
      </x:c>
      <x:c r="D14" s="328">
        <x:v>1786</x:v>
      </x:c>
      <x:c r="E14" s="329">
        <x:v>1996.5</x:v>
      </x:c>
      <x:c r="F14" s="329">
        <x:v>1996.66666</x:v>
      </x:c>
      <x:c r="G14" s="328">
        <x:v>5743.5</x:v>
      </x:c>
      <x:c r="H14" s="330">
        <x:v>35.6666666</x:v>
      </x:c>
      <x:c r="I14" s="328">
        <x:v>4783.66666</x:v>
      </x:c>
      <x:c r="J14" s="331">
        <x:v>995.5</x:v>
      </x:c>
      <x:c r="K14" s="328">
        <x:v>420.666666</x:v>
      </x:c>
      <x:c r="L14" s="331">
        <x:v>3034.5</x:v>
      </x:c>
      <x:c r="M14" s="328">
        <x:v>3301</x:v>
      </x:c>
      <x:c r="N14" s="331">
        <x:v>2202.83333</x:v>
      </x:c>
      <x:c r="O14" s="332">
        <x:v>576.5</x:v>
      </x:c>
      <x:c r="P14" s="331">
        <x:v>5202.66666</x:v>
      </x:c>
      <x:c r="Q14" s="328">
        <x:v>2145.83333</x:v>
      </x:c>
      <x:c r="R14" s="329">
        <x:v>3632</x:v>
      </x:c>
      <x:c r="S14" s="333" t="s">
        <x:v>117</x:v>
      </x:c>
      <x:c r="T14" s="334" t="s">
        <x:v>117</x:v>
      </x:c>
      <x:c r="U14" s="335">
        <x:v>4287.66666</x:v>
      </x:c>
      <x:c r="V14" s="335">
        <x:v>652.166666</x:v>
      </x:c>
      <x:c r="W14" s="330">
        <x:v>839.333333</x:v>
      </x:c>
      <x:c r="X14" s="451">
        <x:v>0.74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421</x:v>
      </x:c>
      <x:c r="D15" s="337">
        <x:v>144</x:v>
      </x:c>
      <x:c r="E15" s="338">
        <x:v>146</x:v>
      </x:c>
      <x:c r="F15" s="338">
        <x:v>131</x:v>
      </x:c>
      <x:c r="G15" s="337">
        <x:v>401</x:v>
      </x:c>
      <x:c r="H15" s="339">
        <x:v>20</x:v>
      </x:c>
      <x:c r="I15" s="337">
        <x:v>258</x:v>
      </x:c>
      <x:c r="J15" s="340">
        <x:v>163</x:v>
      </x:c>
      <x:c r="K15" s="337">
        <x:v>42</x:v>
      </x:c>
      <x:c r="L15" s="340">
        <x:v>215</x:v>
      </x:c>
      <x:c r="M15" s="337">
        <x:v>263</x:v>
      </x:c>
      <x:c r="N15" s="340">
        <x:v>152</x:v>
      </x:c>
      <x:c r="O15" s="341">
        <x:v>59</x:v>
      </x:c>
      <x:c r="P15" s="340">
        <x:v>362</x:v>
      </x:c>
      <x:c r="Q15" s="338">
        <x:v>194</x:v>
      </x:c>
      <x:c r="R15" s="338">
        <x:v>227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5639</x:v>
      </x:c>
      <x:c r="D16" s="320">
        <x:v>1896</x:v>
      </x:c>
      <x:c r="E16" s="321">
        <x:v>1870</x:v>
      </x:c>
      <x:c r="F16" s="323">
        <x:v>1873</x:v>
      </x:c>
      <x:c r="G16" s="321">
        <x:v>5442</x:v>
      </x:c>
      <x:c r="H16" s="323">
        <x:v>197</x:v>
      </x:c>
      <x:c r="I16" s="321">
        <x:v>4447</x:v>
      </x:c>
      <x:c r="J16" s="323">
        <x:v>1192</x:v>
      </x:c>
      <x:c r="K16" s="321">
        <x:v>510</x:v>
      </x:c>
      <x:c r="L16" s="323">
        <x:v>3924</x:v>
      </x:c>
      <x:c r="M16" s="321">
        <x:v>3280</x:v>
      </x:c>
      <x:c r="N16" s="321">
        <x:v>2284</x:v>
      </x:c>
      <x:c r="O16" s="91">
        <x:v>638</x:v>
      </x:c>
      <x:c r="P16" s="323">
        <x:v>5001</x:v>
      </x:c>
      <x:c r="Q16" s="321">
        <x:v>2104</x:v>
      </x:c>
      <x:c r="R16" s="321">
        <x:v>3535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0.833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4935</x:v>
      </x:c>
      <x:c r="D17" s="320">
        <x:v>1601</x:v>
      </x:c>
      <x:c r="E17" s="321">
        <x:v>1655</x:v>
      </x:c>
      <x:c r="F17" s="345">
        <x:v>1679</x:v>
      </x:c>
      <x:c r="G17" s="321">
        <x:v>4756</x:v>
      </x:c>
      <x:c r="H17" s="345">
        <x:v>179</x:v>
      </x:c>
      <x:c r="I17" s="321">
        <x:v>3816</x:v>
      </x:c>
      <x:c r="J17" s="345">
        <x:v>1119</x:v>
      </x:c>
      <x:c r="K17" s="321">
        <x:v>426</x:v>
      </x:c>
      <x:c r="L17" s="345">
        <x:v>3378</x:v>
      </x:c>
      <x:c r="M17" s="321">
        <x:v>2818</x:v>
      </x:c>
      <x:c r="N17" s="321">
        <x:v>2054</x:v>
      </x:c>
      <x:c r="O17" s="91">
        <x:v>566</x:v>
      </x:c>
      <x:c r="P17" s="323">
        <x:v>4369</x:v>
      </x:c>
      <x:c r="Q17" s="321">
        <x:v>1863</x:v>
      </x:c>
      <x:c r="R17" s="321">
        <x:v>3072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0.833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117</x:v>
      </x:c>
      <x:c r="E19" s="346" t="s">
        <x:v>611</x:v>
      </x:c>
      <x:c r="F19" s="321" t="s">
        <x:v>611</x:v>
      </x:c>
      <x:c r="G19" s="91" t="s">
        <x:v>611</x:v>
      </x:c>
      <x:c r="H19" s="322" t="s">
        <x:v>611</x:v>
      </x:c>
      <x:c r="I19" s="91" t="s">
        <x:v>123</x:v>
      </x:c>
      <x:c r="J19" s="322" t="s">
        <x:v>611</x:v>
      </x:c>
      <x:c r="K19" s="91" t="s">
        <x:v>117</x:v>
      </x:c>
      <x:c r="L19" s="322" t="s">
        <x:v>117</x:v>
      </x:c>
      <x:c r="M19" s="91" t="s">
        <x:v>123</x:v>
      </x:c>
      <x:c r="N19" s="322" t="s">
        <x:v>611</x:v>
      </x:c>
      <x:c r="O19" s="91" t="s">
        <x:v>117</x:v>
      </x:c>
      <x:c r="P19" s="322" t="s">
        <x:v>611</x:v>
      </x:c>
      <x:c r="Q19" s="326" t="s">
        <x:v>611</x:v>
      </x:c>
      <x:c r="R19" s="326" t="s">
        <x:v>611</x:v>
      </x:c>
      <x:c r="S19" s="324" t="s">
        <x:v>117</x:v>
      </x:c>
      <x:c r="T19" s="344" t="s">
        <x:v>117</x:v>
      </x:c>
      <x:c r="U19" s="91" t="s">
        <x:v>611</x:v>
      </x:c>
      <x:c r="V19" s="326" t="s">
        <x:v>117</x:v>
      </x:c>
      <x:c r="W19" s="322" t="s">
        <x:v>611</x:v>
      </x:c>
      <x:c r="X19" s="451">
        <x:v>0.25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117</x:v>
      </x:c>
      <x:c r="E20" s="321" t="s">
        <x:v>611</x:v>
      </x:c>
      <x:c r="F20" s="321" t="s">
        <x:v>611</x:v>
      </x:c>
      <x:c r="G20" s="91" t="s">
        <x:v>611</x:v>
      </x:c>
      <x:c r="H20" s="322" t="s">
        <x:v>611</x:v>
      </x:c>
      <x:c r="I20" s="91" t="s">
        <x:v>123</x:v>
      </x:c>
      <x:c r="J20" s="322" t="s">
        <x:v>611</x:v>
      </x:c>
      <x:c r="K20" s="91" t="s">
        <x:v>117</x:v>
      </x:c>
      <x:c r="L20" s="322" t="s">
        <x:v>117</x:v>
      </x:c>
      <x:c r="M20" s="91" t="s">
        <x:v>123</x:v>
      </x:c>
      <x:c r="N20" s="322" t="s">
        <x:v>611</x:v>
      </x:c>
      <x:c r="O20" s="91" t="s">
        <x:v>117</x:v>
      </x:c>
      <x:c r="P20" s="322" t="s">
        <x:v>611</x:v>
      </x:c>
      <x:c r="Q20" s="326" t="s">
        <x:v>611</x:v>
      </x:c>
      <x:c r="R20" s="326" t="s">
        <x:v>611</x:v>
      </x:c>
      <x:c r="S20" s="324" t="s">
        <x:v>117</x:v>
      </x:c>
      <x:c r="T20" s="344" t="s">
        <x:v>117</x:v>
      </x:c>
      <x:c r="U20" s="91" t="s">
        <x:v>611</x:v>
      </x:c>
      <x:c r="V20" s="326" t="s">
        <x:v>117</x:v>
      </x:c>
      <x:c r="W20" s="322" t="s">
        <x:v>611</x:v>
      </x:c>
      <x:c r="X20" s="453">
        <x:v>0.25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117</x:v>
      </x:c>
      <x:c r="E21" s="329" t="s">
        <x:v>611</x:v>
      </x:c>
      <x:c r="F21" s="329" t="s">
        <x:v>611</x:v>
      </x:c>
      <x:c r="G21" s="332" t="s">
        <x:v>611</x:v>
      </x:c>
      <x:c r="H21" s="330" t="s">
        <x:v>611</x:v>
      </x:c>
      <x:c r="I21" s="332" t="s">
        <x:v>123</x:v>
      </x:c>
      <x:c r="J21" s="330" t="s">
        <x:v>611</x:v>
      </x:c>
      <x:c r="K21" s="332" t="s">
        <x:v>117</x:v>
      </x:c>
      <x:c r="L21" s="330" t="s">
        <x:v>117</x:v>
      </x:c>
      <x:c r="M21" s="332" t="s">
        <x:v>123</x:v>
      </x:c>
      <x:c r="N21" s="330" t="s">
        <x:v>611</x:v>
      </x:c>
      <x:c r="O21" s="332" t="s">
        <x:v>117</x:v>
      </x:c>
      <x:c r="P21" s="330" t="s">
        <x:v>611</x:v>
      </x:c>
      <x:c r="Q21" s="335" t="s">
        <x:v>611</x:v>
      </x:c>
      <x:c r="R21" s="335" t="s">
        <x:v>611</x:v>
      </x:c>
      <x:c r="S21" s="333" t="s">
        <x:v>117</x:v>
      </x:c>
      <x:c r="T21" s="347" t="s">
        <x:v>117</x:v>
      </x:c>
      <x:c r="U21" s="332" t="s">
        <x:v>611</x:v>
      </x:c>
      <x:c r="V21" s="335" t="s">
        <x:v>117</x:v>
      </x:c>
      <x:c r="W21" s="330" t="s">
        <x:v>611</x:v>
      </x:c>
      <x:c r="X21" s="451">
        <x:v>0.25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123</x:v>
      </x:c>
      <x:c r="D22" s="337" t="s">
        <x:v>123</x:v>
      </x:c>
      <x:c r="E22" s="338" t="s">
        <x:v>123</x:v>
      </x:c>
      <x:c r="F22" s="338" t="s">
        <x:v>123</x:v>
      </x:c>
      <x:c r="G22" s="341" t="s">
        <x:v>123</x:v>
      </x:c>
      <x:c r="H22" s="551">
        <x:v>                   0</x:v>
      </x:c>
      <x:c r="I22" s="341" t="s">
        <x:v>123</x:v>
      </x:c>
      <x:c r="J22" s="340" t="s">
        <x:v>123</x:v>
      </x:c>
      <x:c r="K22" s="341" t="s">
        <x:v>117</x:v>
      </x:c>
      <x:c r="L22" s="339" t="s">
        <x:v>117</x:v>
      </x:c>
      <x:c r="M22" s="341" t="s">
        <x:v>123</x:v>
      </x:c>
      <x:c r="N22" s="339" t="s">
        <x:v>123</x:v>
      </x:c>
      <x:c r="O22" s="341" t="s">
        <x:v>123</x:v>
      </x:c>
      <x:c r="P22" s="339" t="s">
        <x:v>123</x:v>
      </x:c>
      <x:c r="Q22" s="348" t="s">
        <x:v>123</x:v>
      </x:c>
      <x:c r="R22" s="348" t="s">
        <x:v>123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679</x:v>
      </x:c>
      <x:c r="G23" s="320" t="s">
        <x:v>679</x:v>
      </x:c>
      <x:c r="H23" s="322" t="s">
        <x:v>679</x:v>
      </x:c>
      <x:c r="I23" s="91" t="s">
        <x:v>679</x:v>
      </x:c>
      <x:c r="J23" s="322" t="s">
        <x:v>679</x:v>
      </x:c>
      <x:c r="K23" s="91" t="s">
        <x:v>117</x:v>
      </x:c>
      <x:c r="L23" s="322" t="s">
        <x:v>123</x:v>
      </x:c>
      <x:c r="M23" s="91" t="s">
        <x:v>679</x:v>
      </x:c>
      <x:c r="N23" s="322" t="s">
        <x:v>679</x:v>
      </x:c>
      <x:c r="O23" s="91" t="s">
        <x:v>611</x:v>
      </x:c>
      <x:c r="P23" s="322" t="s">
        <x:v>679</x:v>
      </x:c>
      <x:c r="Q23" s="326" t="s">
        <x:v>611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0.694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230</x:v>
      </x:c>
      <x:c r="D24" s="351">
        <x:v>76</x:v>
      </x:c>
      <x:c r="E24" s="352" t="s">
        <x:v>679</x:v>
      </x:c>
      <x:c r="F24" s="353" t="s">
        <x:v>679</x:v>
      </x:c>
      <x:c r="G24" s="354" t="s">
        <x:v>679</x:v>
      </x:c>
      <x:c r="H24" s="355" t="s">
        <x:v>679</x:v>
      </x:c>
      <x:c r="I24" s="354" t="s">
        <x:v>679</x:v>
      </x:c>
      <x:c r="J24" s="355" t="s">
        <x:v>679</x:v>
      </x:c>
      <x:c r="K24" s="354" t="s">
        <x:v>117</x:v>
      </x:c>
      <x:c r="L24" s="355" t="s">
        <x:v>123</x:v>
      </x:c>
      <x:c r="M24" s="354" t="s">
        <x:v>679</x:v>
      </x:c>
      <x:c r="N24" s="355" t="s">
        <x:v>679</x:v>
      </x:c>
      <x:c r="O24" s="354" t="s">
        <x:v>611</x:v>
      </x:c>
      <x:c r="P24" s="355" t="s">
        <x:v>679</x:v>
      </x:c>
      <x:c r="Q24" s="356" t="s">
        <x:v>611</x:v>
      </x:c>
      <x:c r="R24" s="356" t="s">
        <x:v>679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0.694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7603</x:v>
      </x:c>
      <x:c r="D33" s="320">
        <x:v>2321</x:v>
      </x:c>
      <x:c r="E33" s="321">
        <x:v>2646</x:v>
      </x:c>
      <x:c r="F33" s="321">
        <x:v>2636</x:v>
      </x:c>
      <x:c r="G33" s="320">
        <x:v>7561</x:v>
      </x:c>
      <x:c r="H33" s="322">
        <x:v>42</x:v>
      </x:c>
      <x:c r="I33" s="320">
        <x:v>6268</x:v>
      </x:c>
      <x:c r="J33" s="323">
        <x:v>1335</x:v>
      </x:c>
      <x:c r="K33" s="320">
        <x:v>549</x:v>
      </x:c>
      <x:c r="L33" s="323">
        <x:v>4020</x:v>
      </x:c>
      <x:c r="M33" s="320">
        <x:v>4332</x:v>
      </x:c>
      <x:c r="N33" s="323">
        <x:v>2904</x:v>
      </x:c>
      <x:c r="O33" s="91">
        <x:v>793</x:v>
      </x:c>
      <x:c r="P33" s="323">
        <x:v>6810</x:v>
      </x:c>
      <x:c r="Q33" s="321">
        <x:v>2758</x:v>
      </x:c>
      <x:c r="R33" s="321">
        <x:v>4843</x:v>
      </x:c>
      <x:c r="S33" s="324">
        <x:v>0</x:v>
      </x:c>
      <x:c r="T33" s="325">
        <x:v>0</x:v>
      </x:c>
      <x:c r="U33" s="326">
        <x:v>5690</x:v>
      </x:c>
      <x:c r="V33" s="326">
        <x:v>827</x:v>
      </x:c>
      <x:c r="W33" s="322">
        <x:v>1086</x:v>
      </x:c>
      <x:c r="X33" s="451">
        <x:v>0.74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7601</x:v>
      </x:c>
      <x:c r="D34" s="320">
        <x:v>2320</x:v>
      </x:c>
      <x:c r="E34" s="321">
        <x:v>2645</x:v>
      </x:c>
      <x:c r="F34" s="321">
        <x:v>2636</x:v>
      </x:c>
      <x:c r="G34" s="320">
        <x:v>7559</x:v>
      </x:c>
      <x:c r="H34" s="323">
        <x:v>42</x:v>
      </x:c>
      <x:c r="I34" s="321">
        <x:v>6266</x:v>
      </x:c>
      <x:c r="J34" s="323">
        <x:v>1335</x:v>
      </x:c>
      <x:c r="K34" s="320">
        <x:v>549</x:v>
      </x:c>
      <x:c r="L34" s="323">
        <x:v>4018</x:v>
      </x:c>
      <x:c r="M34" s="321">
        <x:v>4330</x:v>
      </x:c>
      <x:c r="N34" s="323">
        <x:v>2904</x:v>
      </x:c>
      <x:c r="O34" s="91">
        <x:v>793</x:v>
      </x:c>
      <x:c r="P34" s="323">
        <x:v>6808</x:v>
      </x:c>
      <x:c r="Q34" s="321">
        <x:v>2757</x:v>
      </x:c>
      <x:c r="R34" s="321">
        <x:v>4842</x:v>
      </x:c>
      <x:c r="S34" s="324">
        <x:v>0</x:v>
      </x:c>
      <x:c r="T34" s="325">
        <x:v>0</x:v>
      </x:c>
      <x:c r="U34" s="326">
        <x:v>5688</x:v>
      </x:c>
      <x:c r="V34" s="326">
        <x:v>827</x:v>
      </x:c>
      <x:c r="W34" s="323">
        <x:v>1086</x:v>
      </x:c>
      <x:c r="X34" s="452">
        <x:v>0.74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7600</x:v>
      </x:c>
      <x:c r="D35" s="328">
        <x:v>2320</x:v>
      </x:c>
      <x:c r="E35" s="329">
        <x:v>2644</x:v>
      </x:c>
      <x:c r="F35" s="329">
        <x:v>2636</x:v>
      </x:c>
      <x:c r="G35" s="328">
        <x:v>7558</x:v>
      </x:c>
      <x:c r="H35" s="330">
        <x:v>42</x:v>
      </x:c>
      <x:c r="I35" s="328">
        <x:v>6266</x:v>
      </x:c>
      <x:c r="J35" s="331">
        <x:v>1334</x:v>
      </x:c>
      <x:c r="K35" s="328">
        <x:v>549</x:v>
      </x:c>
      <x:c r="L35" s="331">
        <x:v>4018</x:v>
      </x:c>
      <x:c r="M35" s="328">
        <x:v>4330</x:v>
      </x:c>
      <x:c r="N35" s="331">
        <x:v>2903</x:v>
      </x:c>
      <x:c r="O35" s="332">
        <x:v>793</x:v>
      </x:c>
      <x:c r="P35" s="331">
        <x:v>6807</x:v>
      </x:c>
      <x:c r="Q35" s="328">
        <x:v>2754</x:v>
      </x:c>
      <x:c r="R35" s="329">
        <x:v>4844</x:v>
      </x:c>
      <x:c r="S35" s="333">
        <x:v>0</x:v>
      </x:c>
      <x:c r="T35" s="334">
        <x:v>0</x:v>
      </x:c>
      <x:c r="U35" s="335">
        <x:v>5687</x:v>
      </x:c>
      <x:c r="V35" s="335">
        <x:v>828</x:v>
      </x:c>
      <x:c r="W35" s="330">
        <x:v>1085</x:v>
      </x:c>
      <x:c r="X35" s="451">
        <x:v>0.74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9140</x:v>
      </x:c>
      <x:c r="D36" s="337">
        <x:v>3019</x:v>
      </x:c>
      <x:c r="E36" s="338">
        <x:v>2987</x:v>
      </x:c>
      <x:c r="F36" s="338">
        <x:v>3134</x:v>
      </x:c>
      <x:c r="G36" s="337">
        <x:v>8911</x:v>
      </x:c>
      <x:c r="H36" s="339">
        <x:v>229</x:v>
      </x:c>
      <x:c r="I36" s="337">
        <x:v>6895</x:v>
      </x:c>
      <x:c r="J36" s="340">
        <x:v>2245</x:v>
      </x:c>
      <x:c r="K36" s="337">
        <x:v>857</x:v>
      </x:c>
      <x:c r="L36" s="340">
        <x:v>6021</x:v>
      </x:c>
      <x:c r="M36" s="337">
        <x:v>5448</x:v>
      </x:c>
      <x:c r="N36" s="340">
        <x:v>3576</x:v>
      </x:c>
      <x:c r="O36" s="341">
        <x:v>957</x:v>
      </x:c>
      <x:c r="P36" s="340">
        <x:v>8183</x:v>
      </x:c>
      <x:c r="Q36" s="338">
        <x:v>3574</x:v>
      </x:c>
      <x:c r="R36" s="338">
        <x:v>5565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5929</x:v>
      </x:c>
      <x:c r="D37" s="320">
        <x:v>2009</x:v>
      </x:c>
      <x:c r="E37" s="321">
        <x:v>1971</x:v>
      </x:c>
      <x:c r="F37" s="323">
        <x:v>1949</x:v>
      </x:c>
      <x:c r="G37" s="321">
        <x:v>5726</x:v>
      </x:c>
      <x:c r="H37" s="323">
        <x:v>203</x:v>
      </x:c>
      <x:c r="I37" s="321">
        <x:v>4704</x:v>
      </x:c>
      <x:c r="J37" s="323">
        <x:v>1225</x:v>
      </x:c>
      <x:c r="K37" s="321">
        <x:v>540</x:v>
      </x:c>
      <x:c r="L37" s="323">
        <x:v>4151</x:v>
      </x:c>
      <x:c r="M37" s="321">
        <x:v>3427</x:v>
      </x:c>
      <x:c r="N37" s="321">
        <x:v>2422</x:v>
      </x:c>
      <x:c r="O37" s="91">
        <x:v>673</x:v>
      </x:c>
      <x:c r="P37" s="323">
        <x:v>5256</x:v>
      </x:c>
      <x:c r="Q37" s="321">
        <x:v>2257</x:v>
      </x:c>
      <x:c r="R37" s="321">
        <x:v>3672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0.833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5929</x:v>
      </x:c>
      <x:c r="D38" s="320">
        <x:v>2009</x:v>
      </x:c>
      <x:c r="E38" s="321">
        <x:v>1971</x:v>
      </x:c>
      <x:c r="F38" s="345">
        <x:v>1949</x:v>
      </x:c>
      <x:c r="G38" s="321">
        <x:v>5726</x:v>
      </x:c>
      <x:c r="H38" s="345">
        <x:v>203</x:v>
      </x:c>
      <x:c r="I38" s="321">
        <x:v>4704</x:v>
      </x:c>
      <x:c r="J38" s="345">
        <x:v>1225</x:v>
      </x:c>
      <x:c r="K38" s="321">
        <x:v>540</x:v>
      </x:c>
      <x:c r="L38" s="345">
        <x:v>4151</x:v>
      </x:c>
      <x:c r="M38" s="321">
        <x:v>3427</x:v>
      </x:c>
      <x:c r="N38" s="321">
        <x:v>2422</x:v>
      </x:c>
      <x:c r="O38" s="91">
        <x:v>673</x:v>
      </x:c>
      <x:c r="P38" s="323">
        <x:v>5256</x:v>
      </x:c>
      <x:c r="Q38" s="321">
        <x:v>2257</x:v>
      </x:c>
      <x:c r="R38" s="321">
        <x:v>3672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0.833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0.25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0.25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0.25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5</x:v>
      </x:c>
      <x:c r="D43" s="337">
        <x:v>5</x:v>
      </x:c>
      <x:c r="E43" s="338">
        <x:v>0</x:v>
      </x:c>
      <x:c r="F43" s="338">
        <x:v>0</x:v>
      </x:c>
      <x:c r="G43" s="341">
        <x:v>5</x:v>
      </x:c>
      <x:c r="H43" s="551">
        <x:v>                   0</x:v>
      </x:c>
      <x:c r="I43" s="341">
        <x:v>0</x:v>
      </x:c>
      <x:c r="J43" s="340">
        <x:v>5</x:v>
      </x:c>
      <x:c r="K43" s="341">
        <x:v>0</x:v>
      </x:c>
      <x:c r="L43" s="339">
        <x:v>0</x:v>
      </x:c>
      <x:c r="M43" s="341">
        <x:v>5</x:v>
      </x:c>
      <x:c r="N43" s="339">
        <x:v>0</x:v>
      </x:c>
      <x:c r="O43" s="341">
        <x:v>0</x:v>
      </x:c>
      <x:c r="P43" s="339">
        <x:v>5</x:v>
      </x:c>
      <x:c r="Q43" s="348">
        <x:v>0</x:v>
      </x:c>
      <x:c r="R43" s="348">
        <x:v>5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233</x:v>
      </x:c>
      <x:c r="D44" s="320">
        <x:v>79</x:v>
      </x:c>
      <x:c r="E44" s="326">
        <x:v>71</x:v>
      </x:c>
      <x:c r="F44" s="321">
        <x:v>83</x:v>
      </x:c>
      <x:c r="G44" s="320">
        <x:v>161</x:v>
      </x:c>
      <x:c r="H44" s="322">
        <x:v>72</x:v>
      </x:c>
      <x:c r="I44" s="91">
        <x:v>67</x:v>
      </x:c>
      <x:c r="J44" s="322">
        <x:v>166</x:v>
      </x:c>
      <x:c r="K44" s="91">
        <x:v>0</x:v>
      </x:c>
      <x:c r="L44" s="322">
        <x:v>5</x:v>
      </x:c>
      <x:c r="M44" s="91">
        <x:v>107</x:v>
      </x:c>
      <x:c r="N44" s="322">
        <x:v>120</x:v>
      </x:c>
      <x:c r="O44" s="91">
        <x:v>11</x:v>
      </x:c>
      <x:c r="P44" s="322">
        <x:v>222</x:v>
      </x:c>
      <x:c r="Q44" s="326">
        <x:v>30</x:v>
      </x:c>
      <x:c r="R44" s="326">
        <x:v>203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0.694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233</x:v>
      </x:c>
      <x:c r="D45" s="351">
        <x:v>79</x:v>
      </x:c>
      <x:c r="E45" s="352">
        <x:v>71</x:v>
      </x:c>
      <x:c r="F45" s="353">
        <x:v>83</x:v>
      </x:c>
      <x:c r="G45" s="354">
        <x:v>161</x:v>
      </x:c>
      <x:c r="H45" s="355">
        <x:v>72</x:v>
      </x:c>
      <x:c r="I45" s="354">
        <x:v>67</x:v>
      </x:c>
      <x:c r="J45" s="355">
        <x:v>166</x:v>
      </x:c>
      <x:c r="K45" s="354">
        <x:v>0</x:v>
      </x:c>
      <x:c r="L45" s="355">
        <x:v>5</x:v>
      </x:c>
      <x:c r="M45" s="354">
        <x:v>107</x:v>
      </x:c>
      <x:c r="N45" s="355">
        <x:v>120</x:v>
      </x:c>
      <x:c r="O45" s="354">
        <x:v>11</x:v>
      </x:c>
      <x:c r="P45" s="355">
        <x:v>222</x:v>
      </x:c>
      <x:c r="Q45" s="356">
        <x:v>30</x:v>
      </x:c>
      <x:c r="R45" s="356">
        <x:v>203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0.694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